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showInkAnnotation="0" autoCompressPictures="0"/>
  <bookViews>
    <workbookView xWindow="135" yWindow="0" windowWidth="15480" windowHeight="11640" tabRatio="500" firstSheet="4" activeTab="9"/>
  </bookViews>
  <sheets>
    <sheet name="Setup" sheetId="2" r:id="rId1"/>
    <sheet name="Varsity Senate" sheetId="1" r:id="rId2"/>
    <sheet name="Varsity House 1" sheetId="8" r:id="rId3"/>
    <sheet name="Varsity House 2" sheetId="9" r:id="rId4"/>
    <sheet name="Novice Senate" sheetId="10" r:id="rId5"/>
    <sheet name="Novice House 1" sheetId="13" r:id="rId6"/>
    <sheet name="Novice House 2" sheetId="11" r:id="rId7"/>
    <sheet name="JV" sheetId="14" r:id="rId8"/>
    <sheet name="Novice Super" sheetId="12" r:id="rId9"/>
    <sheet name="JV Super" sheetId="15" r:id="rId10"/>
  </sheets>
  <definedNames>
    <definedName name="_xlnm._FilterDatabase" localSheetId="2" hidden="1">'Varsity House 1'!$A$3:$J$3</definedName>
    <definedName name="_xlnm._FilterDatabase" localSheetId="1" hidden="1">'Varsity Senate'!$A$3:$J$3</definedName>
    <definedName name="_xlnm.Print_Area" localSheetId="9">'JV Super'!$A$3:$C$17</definedName>
    <definedName name="_xlnm.Print_Area" localSheetId="2">'Varsity House 1'!$A:$J</definedName>
    <definedName name="_xlnm.Print_Area" localSheetId="1">'Varsity Senate'!$A:$J</definedName>
  </definedNames>
  <calcPr calcId="145621"/>
</workbook>
</file>

<file path=xl/calcChain.xml><?xml version="1.0" encoding="utf-8"?>
<calcChain xmlns="http://schemas.openxmlformats.org/spreadsheetml/2006/main">
  <c r="I9" i="13" l="1"/>
  <c r="I6" i="13"/>
  <c r="I12" i="13"/>
  <c r="I18" i="14"/>
  <c r="I12" i="14"/>
  <c r="I5" i="14"/>
  <c r="I19" i="13"/>
  <c r="I4" i="13"/>
  <c r="I14" i="10"/>
  <c r="I10" i="10"/>
  <c r="I6" i="10"/>
  <c r="I17" i="10"/>
  <c r="I21" i="15"/>
  <c r="I20" i="15"/>
  <c r="I19" i="15"/>
  <c r="I18" i="15"/>
  <c r="I10" i="15"/>
  <c r="I11" i="15"/>
  <c r="I15" i="15"/>
  <c r="I14" i="15"/>
  <c r="I16" i="15"/>
  <c r="I7" i="15"/>
  <c r="I17" i="15"/>
  <c r="I4" i="15"/>
  <c r="I5" i="15"/>
  <c r="I13" i="15"/>
  <c r="I8" i="15"/>
  <c r="I9" i="15"/>
  <c r="I12" i="15"/>
  <c r="I6" i="15"/>
  <c r="I13" i="14"/>
  <c r="I21" i="14"/>
  <c r="I14" i="14"/>
  <c r="I19" i="14"/>
  <c r="I11" i="14"/>
  <c r="I10" i="14"/>
  <c r="I8" i="14"/>
  <c r="I22" i="14"/>
  <c r="I7" i="14"/>
  <c r="I4" i="14"/>
  <c r="I17" i="14"/>
  <c r="I9" i="14"/>
  <c r="I23" i="14"/>
  <c r="I15" i="14"/>
  <c r="I24" i="14"/>
  <c r="I16" i="14"/>
  <c r="I6" i="14"/>
  <c r="I20" i="14"/>
  <c r="H5" i="12" l="1"/>
  <c r="H4" i="12"/>
  <c r="H15" i="12"/>
  <c r="H18" i="12"/>
  <c r="H9" i="12"/>
  <c r="H17" i="12"/>
  <c r="H14" i="12"/>
  <c r="H13" i="12"/>
  <c r="H8" i="12"/>
  <c r="H7" i="12"/>
  <c r="H12" i="12"/>
  <c r="H23" i="12"/>
  <c r="H11" i="12"/>
  <c r="H20" i="12"/>
  <c r="H21" i="12"/>
  <c r="H16" i="12"/>
  <c r="H6" i="12"/>
  <c r="I19" i="11"/>
  <c r="I5" i="11"/>
  <c r="I7" i="11"/>
  <c r="I18" i="11"/>
  <c r="I22" i="11"/>
  <c r="I20" i="11"/>
  <c r="I6" i="11"/>
  <c r="I13" i="11"/>
  <c r="I8" i="11"/>
  <c r="I14" i="11"/>
  <c r="I11" i="11"/>
  <c r="I9" i="11"/>
  <c r="I4" i="11"/>
  <c r="I15" i="11"/>
  <c r="I21" i="11"/>
  <c r="I24" i="11"/>
  <c r="I25" i="13"/>
  <c r="I17" i="13"/>
  <c r="I18" i="13"/>
  <c r="I8" i="13"/>
  <c r="I26" i="13"/>
  <c r="I10" i="13"/>
  <c r="I22" i="13"/>
  <c r="I20" i="13"/>
  <c r="I7" i="13"/>
  <c r="I15" i="13"/>
  <c r="I11" i="13"/>
  <c r="I16" i="13"/>
  <c r="I14" i="13"/>
  <c r="I23" i="13"/>
  <c r="I5" i="13"/>
  <c r="I21" i="13"/>
  <c r="I13" i="13"/>
  <c r="I24" i="13"/>
  <c r="I23" i="10"/>
  <c r="I8" i="10"/>
  <c r="I4" i="10"/>
  <c r="I25" i="10"/>
  <c r="I16" i="10"/>
  <c r="I21" i="10"/>
  <c r="I20" i="10"/>
  <c r="I24" i="10"/>
  <c r="I7" i="10"/>
  <c r="I5" i="10"/>
  <c r="I13" i="10"/>
  <c r="I12" i="10"/>
  <c r="I9" i="10"/>
  <c r="I19" i="10"/>
  <c r="I18" i="10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H26" i="12" l="1"/>
  <c r="H25" i="12"/>
  <c r="H24" i="12"/>
  <c r="H22" i="12"/>
  <c r="H10" i="12"/>
  <c r="H19" i="12"/>
  <c r="I26" i="11"/>
  <c r="I16" i="11"/>
  <c r="I10" i="11"/>
  <c r="I17" i="11"/>
  <c r="I12" i="11"/>
  <c r="I25" i="11"/>
  <c r="I23" i="11"/>
  <c r="I22" i="10"/>
  <c r="I11" i="10"/>
  <c r="I15" i="10"/>
  <c r="I26" i="9"/>
  <c r="I25" i="9"/>
  <c r="I24" i="9"/>
  <c r="I23" i="9"/>
  <c r="I22" i="9"/>
  <c r="I21" i="9"/>
  <c r="J1" i="9"/>
  <c r="A1" i="9"/>
  <c r="J1" i="1" l="1"/>
  <c r="A1" i="1"/>
  <c r="I29" i="1"/>
  <c r="I27" i="1"/>
  <c r="I19" i="1"/>
  <c r="I20" i="1"/>
  <c r="I21" i="1"/>
  <c r="I22" i="1"/>
  <c r="I23" i="1"/>
  <c r="I24" i="1"/>
  <c r="I25" i="1"/>
  <c r="I26" i="1"/>
  <c r="I28" i="1"/>
  <c r="I32" i="8"/>
  <c r="I31" i="8"/>
  <c r="I30" i="8"/>
  <c r="I29" i="8"/>
  <c r="I28" i="8"/>
  <c r="I27" i="8"/>
  <c r="I26" i="8"/>
  <c r="I25" i="8"/>
  <c r="I24" i="8"/>
  <c r="I23" i="8"/>
  <c r="I22" i="8"/>
  <c r="I21" i="8"/>
  <c r="J1" i="8"/>
  <c r="A1" i="8"/>
</calcChain>
</file>

<file path=xl/sharedStrings.xml><?xml version="1.0" encoding="utf-8"?>
<sst xmlns="http://schemas.openxmlformats.org/spreadsheetml/2006/main" count="492" uniqueCount="214">
  <si>
    <t>School</t>
    <phoneticPr fontId="2" type="noConversion"/>
  </si>
  <si>
    <t>Place</t>
    <phoneticPr fontId="2" type="noConversion"/>
  </si>
  <si>
    <t>J1/Parl</t>
    <phoneticPr fontId="2" type="noConversion"/>
  </si>
  <si>
    <t>J2</t>
    <phoneticPr fontId="2" type="noConversion"/>
  </si>
  <si>
    <t>J3</t>
    <phoneticPr fontId="2" type="noConversion"/>
  </si>
  <si>
    <t>J4</t>
    <phoneticPr fontId="2" type="noConversion"/>
  </si>
  <si>
    <t>Total</t>
    <phoneticPr fontId="2" type="noConversion"/>
  </si>
  <si>
    <t>General Information</t>
    <phoneticPr fontId="2" type="noConversion"/>
  </si>
  <si>
    <t>Host School</t>
    <phoneticPr fontId="2" type="noConversion"/>
  </si>
  <si>
    <t>NFL District or Tournament Name</t>
    <phoneticPr fontId="2" type="noConversion"/>
  </si>
  <si>
    <t>Date(s)  Mmmm DD-DD, YYYY</t>
    <phoneticPr fontId="2" type="noConversion"/>
  </si>
  <si>
    <t>Contestant
First Name</t>
    <phoneticPr fontId="2" type="noConversion"/>
  </si>
  <si>
    <t>Contestant
Last Name</t>
    <phoneticPr fontId="2" type="noConversion"/>
  </si>
  <si>
    <t>J5</t>
    <phoneticPr fontId="2" type="noConversion"/>
  </si>
  <si>
    <t>School</t>
  </si>
  <si>
    <t>Mansoor</t>
  </si>
  <si>
    <t>Ruane</t>
  </si>
  <si>
    <t>Draben</t>
  </si>
  <si>
    <t>O'Malia</t>
  </si>
  <si>
    <t>Chastek</t>
  </si>
  <si>
    <t>Beresford</t>
  </si>
  <si>
    <t>Edgel</t>
  </si>
  <si>
    <t>Kasbar</t>
  </si>
  <si>
    <t>Staal</t>
  </si>
  <si>
    <t>Polsin</t>
  </si>
  <si>
    <t>Bradstreet</t>
  </si>
  <si>
    <t>Grant-Herriot</t>
  </si>
  <si>
    <t>Mijiga</t>
  </si>
  <si>
    <t>Puget Sound High School Invitational</t>
  </si>
  <si>
    <t>University of Puget Sound</t>
  </si>
  <si>
    <t>1/6-7/12</t>
  </si>
  <si>
    <t>Foley 2012</t>
  </si>
  <si>
    <t>2/10-11,2012</t>
  </si>
  <si>
    <t>Feb 10-11, 2012</t>
  </si>
  <si>
    <t>Berndt</t>
  </si>
  <si>
    <t>Titus</t>
  </si>
  <si>
    <t>Quincy</t>
  </si>
  <si>
    <t>Dixson</t>
  </si>
  <si>
    <t>Lennert</t>
  </si>
  <si>
    <t>U-High</t>
  </si>
  <si>
    <t>Ferlito</t>
  </si>
  <si>
    <t>Niah</t>
  </si>
  <si>
    <t>TEC</t>
  </si>
  <si>
    <t>Flowers</t>
  </si>
  <si>
    <t>Summer</t>
  </si>
  <si>
    <t>Pasco</t>
  </si>
  <si>
    <t>Godfrey</t>
  </si>
  <si>
    <t>Lance</t>
  </si>
  <si>
    <t>Harris</t>
  </si>
  <si>
    <t>Katie</t>
  </si>
  <si>
    <t>Snohomish</t>
  </si>
  <si>
    <t>Higgins</t>
  </si>
  <si>
    <t>Nicholas</t>
  </si>
  <si>
    <t>Chiawana</t>
  </si>
  <si>
    <t>Jarvis</t>
  </si>
  <si>
    <t>Nick</t>
  </si>
  <si>
    <t>Joselin</t>
  </si>
  <si>
    <t>David</t>
  </si>
  <si>
    <t>G-Prep</t>
  </si>
  <si>
    <t>Meisojord</t>
  </si>
  <si>
    <t>Sam</t>
  </si>
  <si>
    <t>Ferris</t>
  </si>
  <si>
    <t>Nagra</t>
  </si>
  <si>
    <t>Karen</t>
  </si>
  <si>
    <t>Central Valley</t>
  </si>
  <si>
    <t>Page</t>
  </si>
  <si>
    <t>Connor</t>
  </si>
  <si>
    <t>Pearson</t>
  </si>
  <si>
    <t>Anna</t>
  </si>
  <si>
    <t>Poelstra</t>
  </si>
  <si>
    <t>Abby</t>
  </si>
  <si>
    <t>Lake City</t>
  </si>
  <si>
    <t>Rigby</t>
  </si>
  <si>
    <t>Emma</t>
  </si>
  <si>
    <t>Rodwick</t>
  </si>
  <si>
    <t>Kaliel</t>
  </si>
  <si>
    <t>Ridgefield</t>
  </si>
  <si>
    <t>Silvernale</t>
  </si>
  <si>
    <t>Jeanette</t>
  </si>
  <si>
    <t>John</t>
  </si>
  <si>
    <t>Stastny</t>
  </si>
  <si>
    <t>Amber</t>
  </si>
  <si>
    <t>Strehle</t>
  </si>
  <si>
    <t>Shadrach</t>
  </si>
  <si>
    <t>Thielman</t>
  </si>
  <si>
    <t>Alex</t>
  </si>
  <si>
    <t>Thomas</t>
  </si>
  <si>
    <t>Jason</t>
  </si>
  <si>
    <t>Moses Lake</t>
  </si>
  <si>
    <t>Avalos</t>
  </si>
  <si>
    <t>Jennelly</t>
  </si>
  <si>
    <t>Buller</t>
  </si>
  <si>
    <t>Annsley</t>
  </si>
  <si>
    <t>Buttars</t>
  </si>
  <si>
    <t>Abbigail</t>
  </si>
  <si>
    <t>Cousins</t>
  </si>
  <si>
    <t>Christian</t>
  </si>
  <si>
    <t>Diaz</t>
  </si>
  <si>
    <t>Daisy</t>
  </si>
  <si>
    <t>Garcia</t>
  </si>
  <si>
    <t>Ruth</t>
  </si>
  <si>
    <t>Holden</t>
  </si>
  <si>
    <t>Eric</t>
  </si>
  <si>
    <t>Hope</t>
  </si>
  <si>
    <t>William</t>
  </si>
  <si>
    <t>Huerta</t>
  </si>
  <si>
    <t>Kayla</t>
  </si>
  <si>
    <t>Jennings</t>
  </si>
  <si>
    <t>Max</t>
  </si>
  <si>
    <t>Keele</t>
  </si>
  <si>
    <t>Arianna</t>
  </si>
  <si>
    <t>Keppler</t>
  </si>
  <si>
    <t>Miles</t>
  </si>
  <si>
    <t>Kibbey</t>
  </si>
  <si>
    <t xml:space="preserve">Chris </t>
  </si>
  <si>
    <t>Kucheryavaya</t>
  </si>
  <si>
    <t>Mariya</t>
  </si>
  <si>
    <t>Milne</t>
  </si>
  <si>
    <t>Isaac</t>
  </si>
  <si>
    <t>Perry</t>
  </si>
  <si>
    <t>Matthew</t>
  </si>
  <si>
    <t>Pickett</t>
  </si>
  <si>
    <t>Samantha</t>
  </si>
  <si>
    <t>Dylan</t>
  </si>
  <si>
    <t>Sue</t>
  </si>
  <si>
    <t>Anita</t>
  </si>
  <si>
    <t>Emerald Ridge</t>
  </si>
  <si>
    <t>Tompkins</t>
  </si>
  <si>
    <t>Jeremy</t>
  </si>
  <si>
    <t>Verchota</t>
  </si>
  <si>
    <t>Joey</t>
  </si>
  <si>
    <t>Breeden</t>
  </si>
  <si>
    <t>Ashley</t>
  </si>
  <si>
    <t>Brown</t>
  </si>
  <si>
    <t>Sean</t>
  </si>
  <si>
    <t>Clemetson</t>
  </si>
  <si>
    <t>Travis</t>
  </si>
  <si>
    <t>Coffey</t>
  </si>
  <si>
    <t>Landon</t>
  </si>
  <si>
    <t>Elliott</t>
  </si>
  <si>
    <t>Gracie</t>
  </si>
  <si>
    <t>Flink</t>
  </si>
  <si>
    <t>Jecelynn</t>
  </si>
  <si>
    <t>Hamilton</t>
  </si>
  <si>
    <t>Kailie</t>
  </si>
  <si>
    <t>Jack</t>
  </si>
  <si>
    <t>CDA Charter</t>
  </si>
  <si>
    <t>Rachel</t>
  </si>
  <si>
    <t>Hoberg</t>
  </si>
  <si>
    <t>Julianne</t>
  </si>
  <si>
    <t>Holstein</t>
  </si>
  <si>
    <t>Garrett</t>
  </si>
  <si>
    <t>Kinefelter</t>
  </si>
  <si>
    <t>Kayle</t>
  </si>
  <si>
    <t>Muglia</t>
  </si>
  <si>
    <t>Neri</t>
  </si>
  <si>
    <t>Monica</t>
  </si>
  <si>
    <t>Pope</t>
  </si>
  <si>
    <t>Pratt</t>
  </si>
  <si>
    <t>Tristen</t>
  </si>
  <si>
    <t>Glacier Peak</t>
  </si>
  <si>
    <t>Smith</t>
  </si>
  <si>
    <t>Kaley</t>
  </si>
  <si>
    <t>Mariah</t>
  </si>
  <si>
    <t>Todd</t>
  </si>
  <si>
    <t>Clara</t>
  </si>
  <si>
    <t>Urich</t>
  </si>
  <si>
    <t>Mackenzie</t>
  </si>
  <si>
    <t>Wager</t>
  </si>
  <si>
    <t>Annabelle</t>
  </si>
  <si>
    <t>Anderson</t>
  </si>
  <si>
    <t>Andrew</t>
  </si>
  <si>
    <t>Bartell</t>
  </si>
  <si>
    <t>Gregory</t>
  </si>
  <si>
    <t>Brinkley</t>
  </si>
  <si>
    <t>Brent</t>
  </si>
  <si>
    <t>CDA High</t>
  </si>
  <si>
    <t>Burggraff</t>
  </si>
  <si>
    <t>Chambers</t>
  </si>
  <si>
    <t>Meg</t>
  </si>
  <si>
    <t>Ehrlich</t>
  </si>
  <si>
    <t>Madison</t>
  </si>
  <si>
    <t>Erickson</t>
  </si>
  <si>
    <t>Brooke</t>
  </si>
  <si>
    <t>Fode</t>
  </si>
  <si>
    <t>Michael</t>
  </si>
  <si>
    <t>Golzarian</t>
  </si>
  <si>
    <t>Hiebert</t>
  </si>
  <si>
    <t>Sydney</t>
  </si>
  <si>
    <t>Larson</t>
  </si>
  <si>
    <t>Mandt</t>
  </si>
  <si>
    <t>Laura</t>
  </si>
  <si>
    <t>Matmusa</t>
  </si>
  <si>
    <t>Lola</t>
  </si>
  <si>
    <t>Moore-Snider</t>
  </si>
  <si>
    <t>Casey</t>
  </si>
  <si>
    <t>Neff</t>
  </si>
  <si>
    <t>Contessa</t>
  </si>
  <si>
    <t>Ridgewell</t>
  </si>
  <si>
    <t>Braden</t>
  </si>
  <si>
    <t>Rosenthal</t>
  </si>
  <si>
    <t>Sonneland</t>
  </si>
  <si>
    <t>Mt. Spokane</t>
  </si>
  <si>
    <t>Sugayan</t>
  </si>
  <si>
    <t>Andaya</t>
  </si>
  <si>
    <t>Weber</t>
  </si>
  <si>
    <t>Carolina</t>
  </si>
  <si>
    <t>J5</t>
  </si>
  <si>
    <t>Hoerning</t>
  </si>
  <si>
    <t>1st</t>
  </si>
  <si>
    <t>2nd</t>
  </si>
  <si>
    <t>3rd</t>
  </si>
  <si>
    <t>Best PO</t>
  </si>
  <si>
    <t>Best 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</si>
</sst>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Verdana"/>
    </font>
    <font>
      <b/>
      <sz val="10"/>
      <name val="Verdana"/>
    </font>
    <font>
      <sz val="8"/>
      <name val="Verdana"/>
    </font>
    <font>
      <sz val="22"/>
      <name val="Verdana"/>
    </font>
    <font>
      <sz val="12"/>
      <name val="Verdana"/>
    </font>
    <font>
      <sz val="12"/>
      <name val="Arial Bold"/>
    </font>
    <font>
      <b/>
      <sz val="12"/>
      <name val="Arial"/>
    </font>
    <font>
      <sz val="11"/>
      <name val="Verdana"/>
    </font>
    <font>
      <sz val="10"/>
      <name val="Georgia"/>
      <family val="1"/>
    </font>
    <font>
      <b/>
      <sz val="10"/>
      <name val="Verdana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thin">
        <color indexed="51"/>
      </left>
      <right/>
      <top/>
      <bottom/>
      <diagonal/>
    </border>
    <border>
      <left/>
      <right style="thin">
        <color indexed="51"/>
      </right>
      <top/>
      <bottom/>
      <diagonal/>
    </border>
    <border>
      <left style="thin">
        <color indexed="51"/>
      </left>
      <right/>
      <top style="thin">
        <color indexed="51"/>
      </top>
      <bottom/>
      <diagonal/>
    </border>
    <border>
      <left/>
      <right/>
      <top style="thin">
        <color indexed="51"/>
      </top>
      <bottom/>
      <diagonal/>
    </border>
    <border>
      <left/>
      <right style="thin">
        <color indexed="51"/>
      </right>
      <top style="thin">
        <color indexed="51"/>
      </top>
      <bottom/>
      <diagonal/>
    </border>
    <border>
      <left style="thin">
        <color indexed="51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/>
      <right style="thin">
        <color indexed="51"/>
      </right>
      <top/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2" borderId="1" xfId="0" applyFont="1" applyFill="1" applyBorder="1" applyAlignment="1">
      <alignment horizontal="center"/>
    </xf>
    <xf numFmtId="0" fontId="0" fillId="0" borderId="4" xfId="0" applyBorder="1"/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10" xfId="0" applyFont="1" applyBorder="1" applyAlignment="1">
      <alignment wrapText="1"/>
    </xf>
    <xf numFmtId="0" fontId="7" fillId="0" borderId="10" xfId="0" applyFont="1" applyBorder="1"/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14" fontId="3" fillId="2" borderId="1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2" fillId="0" borderId="0" xfId="0" applyFont="1"/>
    <xf numFmtId="0" fontId="0" fillId="0" borderId="0" xfId="0" applyNumberFormat="1"/>
    <xf numFmtId="0" fontId="1" fillId="0" borderId="11" xfId="0" applyNumberFormat="1" applyFont="1" applyBorder="1" applyAlignment="1">
      <alignment horizontal="center" vertical="center" textRotation="90" wrapText="1"/>
    </xf>
    <xf numFmtId="0" fontId="7" fillId="0" borderId="10" xfId="0" applyNumberFormat="1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8" name="TextBox 7"/>
        <xdr:cNvSpPr txBox="1"/>
      </xdr:nvSpPr>
      <xdr:spPr>
        <a:xfrm>
          <a:off x="5994400" y="127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4800600" y="403225"/>
          <a:ext cx="5715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4800600" y="403225"/>
          <a:ext cx="5715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6705600" y="403225"/>
          <a:ext cx="66675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7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4800600" y="403225"/>
          <a:ext cx="5715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419725" y="336550"/>
          <a:ext cx="6762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4800600" y="403225"/>
          <a:ext cx="5715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419725" y="336550"/>
          <a:ext cx="6762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14"/>
  <sheetViews>
    <sheetView topLeftCell="A2" workbookViewId="0">
      <selection activeCell="C10" sqref="C10"/>
    </sheetView>
  </sheetViews>
  <sheetFormatPr defaultColWidth="11" defaultRowHeight="12.75" x14ac:dyDescent="0.2"/>
  <cols>
    <col min="1" max="1" width="3.75" customWidth="1"/>
    <col min="2" max="2" width="1.25" customWidth="1"/>
    <col min="3" max="3" width="46.25" customWidth="1"/>
    <col min="4" max="4" width="1.25" customWidth="1"/>
    <col min="5" max="5" width="2.625" customWidth="1"/>
  </cols>
  <sheetData>
    <row r="4" spans="2:4" x14ac:dyDescent="0.2">
      <c r="B4" s="4"/>
      <c r="C4" s="5" t="s">
        <v>7</v>
      </c>
      <c r="D4" s="6"/>
    </row>
    <row r="5" spans="2:4" x14ac:dyDescent="0.2">
      <c r="B5" s="7"/>
      <c r="C5" s="1"/>
      <c r="D5" s="8"/>
    </row>
    <row r="6" spans="2:4" x14ac:dyDescent="0.2">
      <c r="B6" s="7"/>
      <c r="C6" s="2" t="s">
        <v>9</v>
      </c>
      <c r="D6" s="8"/>
    </row>
    <row r="7" spans="2:4" ht="27" x14ac:dyDescent="0.35">
      <c r="B7" s="7"/>
      <c r="C7" s="3" t="s">
        <v>28</v>
      </c>
      <c r="D7" s="8"/>
    </row>
    <row r="8" spans="2:4" x14ac:dyDescent="0.2">
      <c r="B8" s="7"/>
      <c r="C8" s="1"/>
      <c r="D8" s="8"/>
    </row>
    <row r="9" spans="2:4" x14ac:dyDescent="0.2">
      <c r="B9" s="7"/>
      <c r="C9" s="2" t="s">
        <v>10</v>
      </c>
      <c r="D9" s="8"/>
    </row>
    <row r="10" spans="2:4" ht="27" x14ac:dyDescent="0.35">
      <c r="B10" s="7"/>
      <c r="C10" s="22" t="s">
        <v>30</v>
      </c>
      <c r="D10" s="8"/>
    </row>
    <row r="11" spans="2:4" x14ac:dyDescent="0.2">
      <c r="B11" s="7"/>
      <c r="C11" s="1"/>
      <c r="D11" s="8"/>
    </row>
    <row r="12" spans="2:4" x14ac:dyDescent="0.2">
      <c r="B12" s="7"/>
      <c r="C12" s="2" t="s">
        <v>8</v>
      </c>
      <c r="D12" s="8"/>
    </row>
    <row r="13" spans="2:4" ht="27" x14ac:dyDescent="0.35">
      <c r="B13" s="7"/>
      <c r="C13" s="3" t="s">
        <v>29</v>
      </c>
      <c r="D13" s="8"/>
    </row>
    <row r="14" spans="2:4" x14ac:dyDescent="0.2">
      <c r="B14" s="9"/>
      <c r="C14" s="10"/>
      <c r="D14" s="11"/>
    </row>
  </sheetData>
  <phoneticPr fontId="2" type="noConversion"/>
  <pageMargins left="0.75" right="0.75" top="1" bottom="1" header="0.5" footer="0.5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B10" sqref="B10"/>
    </sheetView>
  </sheetViews>
  <sheetFormatPr defaultColWidth="11" defaultRowHeight="15" x14ac:dyDescent="0.2"/>
  <cols>
    <col min="1" max="1" width="20.75" style="12" customWidth="1"/>
    <col min="2" max="2" width="20.125" style="12" customWidth="1"/>
    <col min="3" max="3" width="16.875" style="12" customWidth="1"/>
    <col min="4" max="4" width="4" style="12" customWidth="1"/>
    <col min="5" max="8" width="3.25" style="12" customWidth="1"/>
    <col min="9" max="9" width="4.375" customWidth="1"/>
    <col min="10" max="10" width="5.625" customWidth="1"/>
  </cols>
  <sheetData>
    <row r="1" spans="1:10" ht="15.75" x14ac:dyDescent="0.25">
      <c r="A1" s="14" t="str">
        <f>Setup!C7</f>
        <v>Puget Sound High School Invitational</v>
      </c>
      <c r="J1" s="15" t="str">
        <f>Setup!C10</f>
        <v>1/6-7/12</v>
      </c>
    </row>
    <row r="3" spans="1:10" s="13" customFormat="1" ht="81.95" customHeight="1" x14ac:dyDescent="0.2">
      <c r="A3" s="16" t="s">
        <v>0</v>
      </c>
      <c r="B3" s="16" t="s">
        <v>12</v>
      </c>
      <c r="C3" s="16" t="s">
        <v>11</v>
      </c>
      <c r="D3" s="18" t="s">
        <v>2</v>
      </c>
      <c r="E3" s="19" t="s">
        <v>3</v>
      </c>
      <c r="F3" s="19" t="s">
        <v>4</v>
      </c>
      <c r="G3" s="19" t="s">
        <v>5</v>
      </c>
      <c r="H3" s="20" t="s">
        <v>13</v>
      </c>
      <c r="I3" s="21" t="s">
        <v>6</v>
      </c>
      <c r="J3" s="21" t="s">
        <v>1</v>
      </c>
    </row>
    <row r="4" spans="1:10" ht="15.95" customHeight="1" x14ac:dyDescent="0.2">
      <c r="A4" s="23" t="s">
        <v>27</v>
      </c>
      <c r="B4" s="17"/>
      <c r="C4" s="17"/>
      <c r="D4" s="17"/>
      <c r="E4" s="17"/>
      <c r="F4" s="17"/>
      <c r="G4" s="17"/>
      <c r="H4" s="17"/>
      <c r="I4" s="17">
        <f t="shared" ref="I4:I18" si="0">SUM(D4:H4)</f>
        <v>0</v>
      </c>
      <c r="J4" s="17"/>
    </row>
    <row r="5" spans="1:10" ht="15.95" customHeight="1" x14ac:dyDescent="0.2">
      <c r="A5" s="23" t="s">
        <v>16</v>
      </c>
      <c r="B5" s="17"/>
      <c r="C5" s="17"/>
      <c r="D5" s="17"/>
      <c r="E5" s="17"/>
      <c r="F5" s="17"/>
      <c r="G5" s="17"/>
      <c r="H5" s="17"/>
      <c r="I5" s="17">
        <f t="shared" si="0"/>
        <v>0</v>
      </c>
      <c r="J5" s="17"/>
    </row>
    <row r="6" spans="1:10" ht="15.95" customHeight="1" x14ac:dyDescent="0.2">
      <c r="A6" s="23" t="s">
        <v>18</v>
      </c>
      <c r="B6" s="17"/>
      <c r="C6" s="17"/>
      <c r="D6" s="17"/>
      <c r="E6" s="17"/>
      <c r="F6" s="17"/>
      <c r="G6" s="17"/>
      <c r="H6" s="17"/>
      <c r="I6" s="17">
        <f t="shared" si="0"/>
        <v>0</v>
      </c>
      <c r="J6" s="17"/>
    </row>
    <row r="7" spans="1:10" ht="15.95" customHeight="1" x14ac:dyDescent="0.2">
      <c r="A7" s="23" t="s">
        <v>21</v>
      </c>
      <c r="B7" s="17"/>
      <c r="C7" s="17"/>
      <c r="D7" s="17"/>
      <c r="E7" s="17"/>
      <c r="F7" s="17"/>
      <c r="G7" s="17"/>
      <c r="H7" s="17"/>
      <c r="I7" s="17">
        <f t="shared" si="0"/>
        <v>0</v>
      </c>
      <c r="J7" s="17"/>
    </row>
    <row r="8" spans="1:10" ht="15.95" customHeight="1" x14ac:dyDescent="0.2">
      <c r="A8" s="23" t="s">
        <v>24</v>
      </c>
      <c r="B8" s="17"/>
      <c r="C8" s="17"/>
      <c r="D8" s="17"/>
      <c r="E8" s="17"/>
      <c r="F8" s="17"/>
      <c r="G8" s="17"/>
      <c r="H8" s="17"/>
      <c r="I8" s="17">
        <f t="shared" si="0"/>
        <v>0</v>
      </c>
      <c r="J8" s="17"/>
    </row>
    <row r="9" spans="1:10" ht="15.95" customHeight="1" x14ac:dyDescent="0.2">
      <c r="A9" s="25" t="s">
        <v>15</v>
      </c>
      <c r="B9" s="17"/>
      <c r="C9" s="17"/>
      <c r="D9" s="17"/>
      <c r="E9" s="17"/>
      <c r="F9" s="17"/>
      <c r="G9" s="17"/>
      <c r="H9" s="17"/>
      <c r="I9" s="17">
        <f t="shared" si="0"/>
        <v>0</v>
      </c>
      <c r="J9" s="17"/>
    </row>
    <row r="10" spans="1:10" ht="15.95" customHeight="1" x14ac:dyDescent="0.2">
      <c r="A10" s="23" t="s">
        <v>26</v>
      </c>
      <c r="B10" s="17"/>
      <c r="C10" s="17"/>
      <c r="D10" s="17"/>
      <c r="E10" s="17"/>
      <c r="F10" s="17"/>
      <c r="G10" s="17"/>
      <c r="H10" s="17"/>
      <c r="I10" s="17">
        <f t="shared" si="0"/>
        <v>0</v>
      </c>
      <c r="J10" s="17"/>
    </row>
    <row r="11" spans="1:10" ht="15.95" customHeight="1" x14ac:dyDescent="0.2">
      <c r="A11" s="23" t="s">
        <v>25</v>
      </c>
      <c r="B11" s="17"/>
      <c r="C11" s="17"/>
      <c r="D11" s="17"/>
      <c r="E11" s="17"/>
      <c r="F11" s="17"/>
      <c r="G11" s="17"/>
      <c r="H11" s="17"/>
      <c r="I11" s="17">
        <f t="shared" si="0"/>
        <v>0</v>
      </c>
      <c r="J11" s="17"/>
    </row>
    <row r="12" spans="1:10" ht="15.95" customHeight="1" x14ac:dyDescent="0.2">
      <c r="A12" s="23" t="s">
        <v>20</v>
      </c>
      <c r="B12" s="17"/>
      <c r="C12" s="17"/>
      <c r="D12" s="17"/>
      <c r="E12" s="17"/>
      <c r="F12" s="17"/>
      <c r="G12" s="17"/>
      <c r="H12" s="17"/>
      <c r="I12" s="17">
        <f t="shared" si="0"/>
        <v>0</v>
      </c>
      <c r="J12" s="17"/>
    </row>
    <row r="13" spans="1:10" ht="15.95" customHeight="1" x14ac:dyDescent="0.2">
      <c r="A13" s="23" t="s">
        <v>22</v>
      </c>
      <c r="B13" s="17"/>
      <c r="C13" s="17"/>
      <c r="D13" s="17"/>
      <c r="E13" s="17"/>
      <c r="F13" s="17"/>
      <c r="G13" s="17"/>
      <c r="H13" s="17"/>
      <c r="I13" s="17">
        <f t="shared" si="0"/>
        <v>0</v>
      </c>
      <c r="J13" s="17"/>
    </row>
    <row r="14" spans="1:10" ht="15.95" customHeight="1" x14ac:dyDescent="0.2">
      <c r="A14" s="23" t="s">
        <v>19</v>
      </c>
      <c r="B14" s="17"/>
      <c r="C14" s="17"/>
      <c r="D14" s="17"/>
      <c r="E14" s="17"/>
      <c r="F14" s="17"/>
      <c r="G14" s="17"/>
      <c r="H14" s="17"/>
      <c r="I14" s="17">
        <f t="shared" si="0"/>
        <v>0</v>
      </c>
      <c r="J14" s="17"/>
    </row>
    <row r="15" spans="1:10" ht="15.95" customHeight="1" x14ac:dyDescent="0.2">
      <c r="A15" s="23" t="s">
        <v>17</v>
      </c>
      <c r="B15" s="17"/>
      <c r="C15" s="17"/>
      <c r="D15" s="17"/>
      <c r="E15" s="17"/>
      <c r="F15" s="17"/>
      <c r="G15" s="17"/>
      <c r="H15" s="17"/>
      <c r="I15" s="17">
        <f t="shared" si="0"/>
        <v>0</v>
      </c>
      <c r="J15" s="17"/>
    </row>
    <row r="16" spans="1:10" ht="15.95" customHeight="1" x14ac:dyDescent="0.2">
      <c r="A16" s="23" t="s">
        <v>23</v>
      </c>
      <c r="B16" s="17"/>
      <c r="C16" s="17"/>
      <c r="D16" s="17"/>
      <c r="E16" s="17"/>
      <c r="F16" s="17"/>
      <c r="G16" s="17"/>
      <c r="H16" s="17"/>
      <c r="I16" s="17">
        <f t="shared" si="0"/>
        <v>0</v>
      </c>
      <c r="J16" s="17"/>
    </row>
    <row r="17" spans="1:10" ht="15.95" customHeight="1" x14ac:dyDescent="0.2">
      <c r="A17" s="23"/>
      <c r="B17" s="17"/>
      <c r="C17" s="17"/>
      <c r="D17" s="17"/>
      <c r="E17" s="17"/>
      <c r="F17" s="17"/>
      <c r="G17" s="17"/>
      <c r="H17" s="17"/>
      <c r="I17" s="17">
        <f t="shared" si="0"/>
        <v>0</v>
      </c>
      <c r="J17" s="17"/>
    </row>
    <row r="18" spans="1:10" ht="15.95" customHeight="1" x14ac:dyDescent="0.2">
      <c r="A18" s="23"/>
      <c r="B18" s="17"/>
      <c r="C18" s="17"/>
      <c r="D18" s="17"/>
      <c r="E18" s="17"/>
      <c r="F18" s="17"/>
      <c r="G18" s="17"/>
      <c r="H18" s="17"/>
      <c r="I18" s="17">
        <f t="shared" si="0"/>
        <v>0</v>
      </c>
      <c r="J18" s="17"/>
    </row>
    <row r="19" spans="1:10" ht="15.95" customHeight="1" x14ac:dyDescent="0.2">
      <c r="A19" s="17"/>
      <c r="B19" s="17"/>
      <c r="C19" s="17"/>
      <c r="D19" s="17"/>
      <c r="E19" s="17"/>
      <c r="F19" s="17"/>
      <c r="G19" s="17"/>
      <c r="H19" s="17"/>
      <c r="I19" s="17">
        <f t="shared" ref="I19:I29" si="1">SUM(D19:H19)</f>
        <v>0</v>
      </c>
      <c r="J19" s="17"/>
    </row>
    <row r="20" spans="1:10" ht="15.95" customHeight="1" x14ac:dyDescent="0.2">
      <c r="A20" s="17"/>
      <c r="B20" s="17"/>
      <c r="C20" s="17"/>
      <c r="D20" s="17"/>
      <c r="E20" s="17"/>
      <c r="F20" s="17"/>
      <c r="G20" s="17"/>
      <c r="H20" s="17"/>
      <c r="I20" s="17">
        <f t="shared" si="1"/>
        <v>0</v>
      </c>
      <c r="J20" s="17"/>
    </row>
    <row r="21" spans="1:10" ht="15.95" customHeight="1" x14ac:dyDescent="0.2">
      <c r="A21" s="17"/>
      <c r="B21" s="17"/>
      <c r="C21" s="17"/>
      <c r="D21" s="17"/>
      <c r="E21" s="17"/>
      <c r="F21" s="17"/>
      <c r="G21" s="17"/>
      <c r="H21" s="17"/>
      <c r="I21" s="17">
        <f t="shared" si="1"/>
        <v>0</v>
      </c>
      <c r="J21" s="17"/>
    </row>
    <row r="22" spans="1:10" ht="15.95" customHeight="1" x14ac:dyDescent="0.2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5.95" customHeight="1" x14ac:dyDescent="0.2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 x14ac:dyDescent="0.2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 x14ac:dyDescent="0.2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 x14ac:dyDescent="0.2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 x14ac:dyDescent="0.2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 x14ac:dyDescent="0.2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</sheetData>
  <autoFilter ref="A3:J3"/>
  <sortState ref="A4:I16">
    <sortCondition ref="I4:I16"/>
    <sortCondition ref="D4:D16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3" workbookViewId="0">
      <selection activeCell="B13" sqref="B13"/>
    </sheetView>
  </sheetViews>
  <sheetFormatPr defaultColWidth="11" defaultRowHeight="15" x14ac:dyDescent="0.2"/>
  <cols>
    <col min="1" max="1" width="20.75" style="12" customWidth="1"/>
    <col min="2" max="2" width="20.125" style="12" customWidth="1"/>
    <col min="3" max="3" width="16.875" style="12" customWidth="1"/>
    <col min="4" max="4" width="3.625" style="12" customWidth="1"/>
    <col min="5" max="8" width="3.25" style="12" customWidth="1"/>
    <col min="9" max="9" width="4.375" customWidth="1"/>
    <col min="10" max="10" width="5.625" customWidth="1"/>
  </cols>
  <sheetData>
    <row r="1" spans="1:10" ht="15.75" x14ac:dyDescent="0.25">
      <c r="A1" s="14" t="str">
        <f>Setup!C7</f>
        <v>Puget Sound High School Invitational</v>
      </c>
      <c r="J1" s="15" t="str">
        <f>Setup!C10</f>
        <v>1/6-7/12</v>
      </c>
    </row>
    <row r="3" spans="1:10" s="13" customFormat="1" ht="81.95" customHeight="1" x14ac:dyDescent="0.2">
      <c r="A3" s="16" t="s">
        <v>0</v>
      </c>
      <c r="B3" s="16" t="s">
        <v>12</v>
      </c>
      <c r="C3" s="16" t="s">
        <v>11</v>
      </c>
      <c r="D3" s="18" t="s">
        <v>2</v>
      </c>
      <c r="E3" s="19" t="s">
        <v>3</v>
      </c>
      <c r="F3" s="19" t="s">
        <v>4</v>
      </c>
      <c r="G3" s="19" t="s">
        <v>5</v>
      </c>
      <c r="H3" s="20" t="s">
        <v>13</v>
      </c>
      <c r="I3" s="21" t="s">
        <v>6</v>
      </c>
      <c r="J3" s="21" t="s">
        <v>1</v>
      </c>
    </row>
    <row r="4" spans="1:10" ht="15.95" customHeight="1" x14ac:dyDescent="0.2">
      <c r="A4" s="17"/>
      <c r="B4" s="17"/>
      <c r="C4" s="17"/>
      <c r="D4" s="17"/>
      <c r="E4" s="17"/>
      <c r="F4" s="17"/>
      <c r="G4" s="17"/>
      <c r="H4" s="17"/>
      <c r="I4" s="17">
        <f t="shared" ref="I4:I20" si="0">SUM(D4:H4)</f>
        <v>0</v>
      </c>
      <c r="J4" s="17"/>
    </row>
    <row r="5" spans="1:10" ht="15.95" customHeight="1" x14ac:dyDescent="0.2">
      <c r="A5" s="17"/>
      <c r="B5" s="17"/>
      <c r="C5" s="17"/>
      <c r="D5" s="17"/>
      <c r="E5" s="17"/>
      <c r="F5" s="17"/>
      <c r="G5" s="17"/>
      <c r="H5" s="17"/>
      <c r="I5" s="17">
        <f t="shared" si="0"/>
        <v>0</v>
      </c>
      <c r="J5" s="17"/>
    </row>
    <row r="6" spans="1:10" ht="15.95" customHeight="1" x14ac:dyDescent="0.2">
      <c r="A6" s="17"/>
      <c r="B6" s="17"/>
      <c r="C6" s="17"/>
      <c r="D6" s="17"/>
      <c r="E6" s="17"/>
      <c r="F6" s="17"/>
      <c r="G6" s="17"/>
      <c r="H6" s="17"/>
      <c r="I6" s="17">
        <f t="shared" si="0"/>
        <v>0</v>
      </c>
      <c r="J6" s="17"/>
    </row>
    <row r="7" spans="1:10" ht="15.95" customHeight="1" x14ac:dyDescent="0.2">
      <c r="A7" s="17"/>
      <c r="B7" s="17"/>
      <c r="C7" s="17"/>
      <c r="D7" s="17"/>
      <c r="E7" s="17"/>
      <c r="F7" s="17"/>
      <c r="G7" s="17"/>
      <c r="H7" s="17"/>
      <c r="I7" s="17">
        <f t="shared" si="0"/>
        <v>0</v>
      </c>
      <c r="J7" s="17"/>
    </row>
    <row r="8" spans="1:10" ht="15.95" customHeight="1" x14ac:dyDescent="0.2">
      <c r="A8" s="17"/>
      <c r="B8" s="17"/>
      <c r="C8" s="17"/>
      <c r="D8" s="17"/>
      <c r="E8" s="17"/>
      <c r="F8" s="17"/>
      <c r="G8" s="17"/>
      <c r="H8" s="17"/>
      <c r="I8" s="17">
        <f t="shared" si="0"/>
        <v>0</v>
      </c>
      <c r="J8" s="17"/>
    </row>
    <row r="9" spans="1:10" ht="15.95" customHeight="1" x14ac:dyDescent="0.2">
      <c r="A9" s="17"/>
      <c r="B9" s="17"/>
      <c r="C9" s="17"/>
      <c r="D9" s="17"/>
      <c r="E9" s="17"/>
      <c r="F9" s="17"/>
      <c r="G9" s="17"/>
      <c r="H9" s="17"/>
      <c r="I9" s="17">
        <f t="shared" si="0"/>
        <v>0</v>
      </c>
      <c r="J9" s="17"/>
    </row>
    <row r="10" spans="1:10" ht="15.95" customHeight="1" x14ac:dyDescent="0.2">
      <c r="A10" s="17"/>
      <c r="B10" s="17"/>
      <c r="C10" s="17"/>
      <c r="D10" s="17"/>
      <c r="E10" s="17"/>
      <c r="F10" s="17"/>
      <c r="G10" s="17"/>
      <c r="H10" s="17"/>
      <c r="I10" s="17">
        <f t="shared" si="0"/>
        <v>0</v>
      </c>
      <c r="J10" s="17"/>
    </row>
    <row r="11" spans="1:10" ht="15.95" customHeight="1" x14ac:dyDescent="0.2">
      <c r="A11" s="17"/>
      <c r="B11" s="17"/>
      <c r="C11" s="17"/>
      <c r="D11" s="17"/>
      <c r="E11" s="17"/>
      <c r="F11" s="17"/>
      <c r="G11" s="17"/>
      <c r="H11" s="17"/>
      <c r="I11" s="17">
        <f t="shared" si="0"/>
        <v>0</v>
      </c>
      <c r="J11" s="17"/>
    </row>
    <row r="12" spans="1:10" ht="15.95" customHeight="1" x14ac:dyDescent="0.2">
      <c r="A12" s="17"/>
      <c r="B12" s="17"/>
      <c r="C12" s="17"/>
      <c r="D12" s="17"/>
      <c r="E12" s="17"/>
      <c r="F12" s="17"/>
      <c r="G12" s="17"/>
      <c r="H12" s="17"/>
      <c r="I12" s="17">
        <f t="shared" si="0"/>
        <v>0</v>
      </c>
      <c r="J12" s="17"/>
    </row>
    <row r="13" spans="1:10" ht="15.95" customHeight="1" x14ac:dyDescent="0.2">
      <c r="A13" s="17"/>
      <c r="B13" s="17"/>
      <c r="C13" s="17"/>
      <c r="D13" s="17"/>
      <c r="E13" s="17"/>
      <c r="F13" s="17"/>
      <c r="G13" s="17"/>
      <c r="H13" s="17"/>
      <c r="I13" s="17">
        <f t="shared" si="0"/>
        <v>0</v>
      </c>
      <c r="J13" s="17"/>
    </row>
    <row r="14" spans="1:10" ht="15.95" customHeight="1" x14ac:dyDescent="0.2">
      <c r="A14" s="17"/>
      <c r="B14" s="17"/>
      <c r="C14" s="17"/>
      <c r="D14" s="17"/>
      <c r="E14" s="17"/>
      <c r="F14" s="17"/>
      <c r="G14" s="17"/>
      <c r="H14" s="17"/>
      <c r="I14" s="17">
        <f t="shared" si="0"/>
        <v>0</v>
      </c>
      <c r="J14" s="17"/>
    </row>
    <row r="15" spans="1:10" ht="15.95" customHeight="1" x14ac:dyDescent="0.2">
      <c r="A15" s="17"/>
      <c r="B15" s="17"/>
      <c r="C15" s="17"/>
      <c r="D15" s="17"/>
      <c r="E15" s="17"/>
      <c r="F15" s="17"/>
      <c r="G15" s="17"/>
      <c r="H15" s="17"/>
      <c r="I15" s="17">
        <f t="shared" si="0"/>
        <v>0</v>
      </c>
      <c r="J15" s="17"/>
    </row>
    <row r="16" spans="1:10" ht="15.95" customHeight="1" x14ac:dyDescent="0.2">
      <c r="A16" s="17"/>
      <c r="B16" s="17"/>
      <c r="C16" s="17"/>
      <c r="D16" s="17"/>
      <c r="E16" s="17"/>
      <c r="F16" s="17"/>
      <c r="G16" s="17"/>
      <c r="H16" s="17"/>
      <c r="I16" s="17">
        <f t="shared" si="0"/>
        <v>0</v>
      </c>
      <c r="J16" s="17"/>
    </row>
    <row r="17" spans="1:10" ht="15.95" customHeight="1" x14ac:dyDescent="0.2">
      <c r="A17" s="17"/>
      <c r="B17" s="17"/>
      <c r="C17" s="17"/>
      <c r="D17" s="17"/>
      <c r="E17" s="17"/>
      <c r="F17" s="17"/>
      <c r="G17" s="17"/>
      <c r="H17" s="17"/>
      <c r="I17" s="17">
        <f t="shared" si="0"/>
        <v>0</v>
      </c>
      <c r="J17" s="17"/>
    </row>
    <row r="18" spans="1:10" ht="15.95" customHeight="1" x14ac:dyDescent="0.2">
      <c r="A18" s="17"/>
      <c r="B18" s="17"/>
      <c r="C18" s="17"/>
      <c r="D18" s="17"/>
      <c r="E18" s="17"/>
      <c r="F18" s="17"/>
      <c r="G18" s="17"/>
      <c r="H18" s="17"/>
      <c r="I18" s="17">
        <f t="shared" si="0"/>
        <v>0</v>
      </c>
      <c r="J18" s="17"/>
    </row>
    <row r="19" spans="1:10" ht="15.95" customHeight="1" x14ac:dyDescent="0.2">
      <c r="A19" s="17"/>
      <c r="B19" s="17"/>
      <c r="C19" s="17"/>
      <c r="D19" s="17"/>
      <c r="E19" s="17"/>
      <c r="F19" s="17"/>
      <c r="G19" s="17"/>
      <c r="H19" s="17"/>
      <c r="I19" s="17">
        <f t="shared" si="0"/>
        <v>0</v>
      </c>
      <c r="J19" s="17"/>
    </row>
    <row r="20" spans="1:10" ht="15.95" customHeight="1" x14ac:dyDescent="0.2">
      <c r="A20" s="17"/>
      <c r="B20" s="17"/>
      <c r="C20" s="17"/>
      <c r="D20" s="17"/>
      <c r="E20" s="17"/>
      <c r="F20" s="17"/>
      <c r="G20" s="17"/>
      <c r="H20" s="17"/>
      <c r="I20" s="17">
        <f t="shared" si="0"/>
        <v>0</v>
      </c>
      <c r="J20" s="17"/>
    </row>
    <row r="21" spans="1:10" ht="15.95" customHeight="1" x14ac:dyDescent="0.2">
      <c r="A21" s="17"/>
      <c r="B21" s="17"/>
      <c r="C21" s="17"/>
      <c r="D21" s="17"/>
      <c r="E21" s="17"/>
      <c r="F21" s="17"/>
      <c r="G21" s="17"/>
      <c r="H21" s="17"/>
      <c r="I21" s="17">
        <f t="shared" ref="I21:I32" si="1">SUM(D21:H21)</f>
        <v>0</v>
      </c>
      <c r="J21" s="17"/>
    </row>
    <row r="22" spans="1:10" ht="15.95" customHeight="1" x14ac:dyDescent="0.2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5.95" customHeight="1" x14ac:dyDescent="0.2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 x14ac:dyDescent="0.2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 x14ac:dyDescent="0.2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 x14ac:dyDescent="0.2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 x14ac:dyDescent="0.2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 x14ac:dyDescent="0.2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 x14ac:dyDescent="0.2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 x14ac:dyDescent="0.2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  <row r="32" spans="1:10" ht="15.95" customHeight="1" x14ac:dyDescent="0.2">
      <c r="A32" s="17"/>
      <c r="B32" s="17"/>
      <c r="C32" s="17"/>
      <c r="D32" s="17"/>
      <c r="E32" s="17"/>
      <c r="F32" s="17"/>
      <c r="G32" s="17"/>
      <c r="H32" s="17"/>
      <c r="I32" s="17">
        <f t="shared" si="1"/>
        <v>0</v>
      </c>
      <c r="J32" s="17"/>
    </row>
  </sheetData>
  <autoFilter ref="A3:J3"/>
  <sortState ref="A4:I16">
    <sortCondition ref="I4:I16"/>
    <sortCondition ref="D4:D16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4" sqref="A4:J20"/>
    </sheetView>
  </sheetViews>
  <sheetFormatPr defaultRowHeight="12.75" x14ac:dyDescent="0.2"/>
  <cols>
    <col min="1" max="1" width="21.5" customWidth="1"/>
    <col min="2" max="2" width="25.25" customWidth="1"/>
    <col min="3" max="3" width="33" customWidth="1"/>
    <col min="4" max="4" width="4.75" customWidth="1"/>
    <col min="5" max="5" width="4.375" customWidth="1"/>
    <col min="6" max="6" width="3.625" customWidth="1"/>
    <col min="7" max="7" width="3.375" customWidth="1"/>
    <col min="8" max="8" width="4.125" customWidth="1"/>
    <col min="9" max="9" width="3.875" customWidth="1"/>
  </cols>
  <sheetData>
    <row r="1" spans="1:10" ht="15.75" x14ac:dyDescent="0.25">
      <c r="A1" s="14" t="str">
        <f>Setup!C7</f>
        <v>Puget Sound High School Invitational</v>
      </c>
      <c r="B1" s="12"/>
      <c r="C1" s="12"/>
      <c r="D1" s="12"/>
      <c r="E1" s="12"/>
      <c r="F1" s="12"/>
      <c r="G1" s="12"/>
      <c r="H1" s="12"/>
      <c r="J1" s="15" t="str">
        <f>Setup!C10</f>
        <v>1/6-7/12</v>
      </c>
    </row>
    <row r="2" spans="1:10" ht="15" x14ac:dyDescent="0.2">
      <c r="A2" s="12"/>
      <c r="B2" s="12"/>
      <c r="C2" s="12"/>
      <c r="D2" s="12"/>
      <c r="E2" s="12"/>
      <c r="F2" s="12"/>
      <c r="G2" s="12"/>
      <c r="H2" s="12"/>
    </row>
    <row r="3" spans="1:10" ht="46.5" x14ac:dyDescent="0.2">
      <c r="A3" s="16" t="s">
        <v>12</v>
      </c>
      <c r="B3" s="16" t="s">
        <v>11</v>
      </c>
      <c r="C3" s="24" t="s">
        <v>14</v>
      </c>
      <c r="D3" s="18" t="s">
        <v>2</v>
      </c>
      <c r="E3" s="19" t="s">
        <v>3</v>
      </c>
      <c r="F3" s="19" t="s">
        <v>4</v>
      </c>
      <c r="G3" s="19" t="s">
        <v>5</v>
      </c>
      <c r="H3" s="20" t="s">
        <v>13</v>
      </c>
      <c r="I3" s="21" t="s">
        <v>6</v>
      </c>
      <c r="J3" s="21" t="s">
        <v>1</v>
      </c>
    </row>
    <row r="4" spans="1:10" ht="14.25" x14ac:dyDescent="0.2">
      <c r="A4" s="17"/>
      <c r="B4" s="17"/>
      <c r="C4" s="17"/>
      <c r="D4" s="17"/>
      <c r="E4" s="17"/>
      <c r="F4" s="17"/>
      <c r="G4" s="17"/>
      <c r="H4" s="17"/>
      <c r="I4" s="17">
        <f t="shared" ref="I4:I20" si="0">SUM(D4:H4)</f>
        <v>0</v>
      </c>
      <c r="J4" s="17"/>
    </row>
    <row r="5" spans="1:10" ht="14.25" x14ac:dyDescent="0.2">
      <c r="A5" s="17"/>
      <c r="B5" s="17"/>
      <c r="C5" s="17"/>
      <c r="D5" s="17"/>
      <c r="E5" s="17"/>
      <c r="F5" s="17"/>
      <c r="G5" s="17"/>
      <c r="H5" s="17"/>
      <c r="I5" s="17">
        <f t="shared" si="0"/>
        <v>0</v>
      </c>
      <c r="J5" s="17"/>
    </row>
    <row r="6" spans="1:10" ht="14.25" x14ac:dyDescent="0.2">
      <c r="A6" s="17"/>
      <c r="B6" s="17"/>
      <c r="C6" s="17"/>
      <c r="D6" s="17"/>
      <c r="E6" s="17"/>
      <c r="F6" s="17"/>
      <c r="G6" s="17"/>
      <c r="H6" s="17"/>
      <c r="I6" s="17">
        <f t="shared" si="0"/>
        <v>0</v>
      </c>
      <c r="J6" s="17"/>
    </row>
    <row r="7" spans="1:10" ht="14.25" x14ac:dyDescent="0.2">
      <c r="A7" s="17"/>
      <c r="B7" s="17"/>
      <c r="C7" s="17"/>
      <c r="D7" s="17"/>
      <c r="E7" s="17"/>
      <c r="F7" s="17"/>
      <c r="G7" s="17"/>
      <c r="H7" s="17"/>
      <c r="I7" s="17">
        <f t="shared" si="0"/>
        <v>0</v>
      </c>
      <c r="J7" s="17"/>
    </row>
    <row r="8" spans="1:10" ht="14.25" x14ac:dyDescent="0.2">
      <c r="A8" s="17"/>
      <c r="B8" s="17"/>
      <c r="C8" s="17"/>
      <c r="D8" s="17"/>
      <c r="E8" s="17"/>
      <c r="F8" s="17"/>
      <c r="G8" s="17"/>
      <c r="H8" s="17"/>
      <c r="I8" s="17">
        <f t="shared" si="0"/>
        <v>0</v>
      </c>
      <c r="J8" s="17"/>
    </row>
    <row r="9" spans="1:10" ht="14.25" x14ac:dyDescent="0.2">
      <c r="A9" s="17"/>
      <c r="B9" s="17"/>
      <c r="C9" s="17"/>
      <c r="D9" s="17"/>
      <c r="E9" s="17"/>
      <c r="F9" s="17"/>
      <c r="G9" s="17"/>
      <c r="H9" s="17"/>
      <c r="I9" s="17">
        <f t="shared" si="0"/>
        <v>0</v>
      </c>
      <c r="J9" s="17"/>
    </row>
    <row r="10" spans="1:10" ht="14.25" x14ac:dyDescent="0.2">
      <c r="A10" s="17"/>
      <c r="B10" s="17"/>
      <c r="C10" s="17"/>
      <c r="D10" s="17"/>
      <c r="E10" s="17"/>
      <c r="F10" s="17"/>
      <c r="G10" s="17"/>
      <c r="H10" s="17"/>
      <c r="I10" s="17">
        <f t="shared" si="0"/>
        <v>0</v>
      </c>
      <c r="J10" s="17"/>
    </row>
    <row r="11" spans="1:10" ht="14.25" x14ac:dyDescent="0.2">
      <c r="A11" s="17"/>
      <c r="B11" s="17"/>
      <c r="C11" s="17"/>
      <c r="D11" s="17"/>
      <c r="E11" s="17"/>
      <c r="F11" s="17"/>
      <c r="G11" s="17"/>
      <c r="H11" s="17"/>
      <c r="I11" s="17">
        <f t="shared" si="0"/>
        <v>0</v>
      </c>
      <c r="J11" s="17"/>
    </row>
    <row r="12" spans="1:10" ht="14.25" x14ac:dyDescent="0.2">
      <c r="A12" s="17"/>
      <c r="B12" s="17"/>
      <c r="C12" s="17"/>
      <c r="D12" s="17"/>
      <c r="E12" s="17"/>
      <c r="F12" s="17"/>
      <c r="G12" s="17"/>
      <c r="H12" s="17"/>
      <c r="I12" s="17">
        <f t="shared" si="0"/>
        <v>0</v>
      </c>
      <c r="J12" s="17"/>
    </row>
    <row r="13" spans="1:10" ht="14.25" x14ac:dyDescent="0.2">
      <c r="A13" s="17"/>
      <c r="B13" s="17"/>
      <c r="C13" s="17"/>
      <c r="D13" s="17"/>
      <c r="E13" s="17"/>
      <c r="F13" s="17"/>
      <c r="G13" s="17"/>
      <c r="H13" s="17"/>
      <c r="I13" s="17">
        <f t="shared" si="0"/>
        <v>0</v>
      </c>
      <c r="J13" s="17"/>
    </row>
    <row r="14" spans="1:10" ht="14.25" x14ac:dyDescent="0.2">
      <c r="A14" s="17"/>
      <c r="B14" s="17"/>
      <c r="C14" s="17"/>
      <c r="D14" s="17"/>
      <c r="E14" s="17"/>
      <c r="F14" s="17"/>
      <c r="G14" s="17"/>
      <c r="H14" s="17"/>
      <c r="I14" s="17">
        <f t="shared" si="0"/>
        <v>0</v>
      </c>
      <c r="J14" s="17"/>
    </row>
    <row r="15" spans="1:10" ht="14.25" x14ac:dyDescent="0.2">
      <c r="A15" s="17"/>
      <c r="B15" s="17"/>
      <c r="C15" s="17"/>
      <c r="D15" s="17"/>
      <c r="E15" s="17"/>
      <c r="F15" s="17"/>
      <c r="G15" s="17"/>
      <c r="H15" s="17"/>
      <c r="I15" s="17">
        <f t="shared" si="0"/>
        <v>0</v>
      </c>
      <c r="J15" s="17"/>
    </row>
    <row r="16" spans="1:10" ht="14.25" x14ac:dyDescent="0.2">
      <c r="A16" s="17"/>
      <c r="B16" s="17"/>
      <c r="C16" s="17"/>
      <c r="D16" s="17"/>
      <c r="E16" s="17"/>
      <c r="F16" s="17"/>
      <c r="G16" s="17"/>
      <c r="H16" s="17"/>
      <c r="I16" s="17">
        <f t="shared" si="0"/>
        <v>0</v>
      </c>
      <c r="J16" s="17"/>
    </row>
    <row r="17" spans="1:10" ht="14.25" x14ac:dyDescent="0.2">
      <c r="A17" s="17"/>
      <c r="B17" s="17"/>
      <c r="C17" s="17"/>
      <c r="D17" s="17"/>
      <c r="E17" s="17"/>
      <c r="F17" s="17"/>
      <c r="G17" s="17"/>
      <c r="H17" s="17"/>
      <c r="I17" s="17">
        <f t="shared" si="0"/>
        <v>0</v>
      </c>
      <c r="J17" s="17"/>
    </row>
    <row r="18" spans="1:10" ht="15.95" customHeight="1" x14ac:dyDescent="0.2">
      <c r="A18" s="17"/>
      <c r="B18" s="17"/>
      <c r="C18" s="17"/>
      <c r="D18" s="17"/>
      <c r="E18" s="17"/>
      <c r="F18" s="17"/>
      <c r="G18" s="17"/>
      <c r="H18" s="17"/>
      <c r="I18" s="17">
        <f t="shared" si="0"/>
        <v>0</v>
      </c>
      <c r="J18" s="17"/>
    </row>
    <row r="19" spans="1:10" ht="14.25" x14ac:dyDescent="0.2">
      <c r="A19" s="17"/>
      <c r="B19" s="17"/>
      <c r="C19" s="17"/>
      <c r="D19" s="17"/>
      <c r="E19" s="17"/>
      <c r="F19" s="17"/>
      <c r="G19" s="17"/>
      <c r="H19" s="17"/>
      <c r="I19" s="17">
        <f t="shared" si="0"/>
        <v>0</v>
      </c>
      <c r="J19" s="17"/>
    </row>
    <row r="20" spans="1:10" ht="14.25" x14ac:dyDescent="0.2">
      <c r="A20" s="17"/>
      <c r="B20" s="17"/>
      <c r="C20" s="17"/>
      <c r="D20" s="17"/>
      <c r="E20" s="17"/>
      <c r="F20" s="17"/>
      <c r="G20" s="17"/>
      <c r="H20" s="17"/>
      <c r="I20" s="17">
        <f t="shared" si="0"/>
        <v>0</v>
      </c>
      <c r="J20" s="17"/>
    </row>
    <row r="21" spans="1:10" ht="14.25" x14ac:dyDescent="0.2">
      <c r="A21" s="17"/>
      <c r="B21" s="17"/>
      <c r="C21" s="17"/>
      <c r="D21" s="17"/>
      <c r="E21" s="17"/>
      <c r="F21" s="17"/>
      <c r="G21" s="17"/>
      <c r="H21" s="17"/>
      <c r="I21" s="17">
        <f t="shared" ref="I21:I26" si="1">SUM(D21:H21)</f>
        <v>0</v>
      </c>
      <c r="J21" s="17"/>
    </row>
    <row r="22" spans="1:10" ht="14.25" x14ac:dyDescent="0.2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4.25" x14ac:dyDescent="0.2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4.25" x14ac:dyDescent="0.2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4.25" x14ac:dyDescent="0.2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4.25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</sheetData>
  <sortState ref="A4:I18">
    <sortCondition ref="I4:I18"/>
    <sortCondition ref="D4:D18"/>
  </sortState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A4" sqref="A4:C10"/>
    </sheetView>
  </sheetViews>
  <sheetFormatPr defaultRowHeight="12.75" x14ac:dyDescent="0.2"/>
  <cols>
    <col min="1" max="1" width="23.25" customWidth="1"/>
    <col min="2" max="2" width="29.375" customWidth="1"/>
    <col min="3" max="3" width="28.875" customWidth="1"/>
    <col min="4" max="4" width="4.5" customWidth="1"/>
    <col min="5" max="5" width="4.25" customWidth="1"/>
    <col min="6" max="6" width="3.5" customWidth="1"/>
    <col min="7" max="7" width="4" customWidth="1"/>
    <col min="8" max="8" width="4.75" customWidth="1"/>
    <col min="9" max="9" width="5.25" customWidth="1"/>
  </cols>
  <sheetData>
    <row r="1" spans="1:10" ht="15.75" x14ac:dyDescent="0.25">
      <c r="A1" s="14" t="s">
        <v>31</v>
      </c>
      <c r="B1" s="12"/>
      <c r="C1" s="12"/>
      <c r="D1" s="12"/>
      <c r="E1" s="12"/>
      <c r="F1" s="12"/>
      <c r="G1" s="12"/>
      <c r="H1" s="12"/>
      <c r="J1" s="15" t="s">
        <v>32</v>
      </c>
    </row>
    <row r="2" spans="1:10" ht="15" x14ac:dyDescent="0.2">
      <c r="A2" s="12"/>
      <c r="B2" s="12"/>
      <c r="C2" s="12"/>
      <c r="D2" s="12"/>
      <c r="E2" s="12"/>
      <c r="F2" s="12"/>
      <c r="G2" s="12"/>
      <c r="H2" s="12"/>
    </row>
    <row r="3" spans="1:10" ht="46.5" x14ac:dyDescent="0.2">
      <c r="A3" s="16" t="s">
        <v>12</v>
      </c>
      <c r="B3" s="16" t="s">
        <v>11</v>
      </c>
      <c r="C3" s="24" t="s">
        <v>14</v>
      </c>
      <c r="D3" s="18" t="s">
        <v>2</v>
      </c>
      <c r="E3" s="19" t="s">
        <v>3</v>
      </c>
      <c r="F3" s="19" t="s">
        <v>4</v>
      </c>
      <c r="G3" s="19" t="s">
        <v>5</v>
      </c>
      <c r="H3" s="20" t="s">
        <v>13</v>
      </c>
      <c r="I3" s="21" t="s">
        <v>6</v>
      </c>
      <c r="J3" s="21" t="s">
        <v>1</v>
      </c>
    </row>
    <row r="4" spans="1:10" ht="14.25" x14ac:dyDescent="0.2">
      <c r="A4" t="s">
        <v>67</v>
      </c>
      <c r="B4" t="s">
        <v>68</v>
      </c>
      <c r="C4" t="s">
        <v>50</v>
      </c>
      <c r="D4" s="17">
        <v>1</v>
      </c>
      <c r="E4" s="17">
        <v>3</v>
      </c>
      <c r="F4" s="17">
        <v>5</v>
      </c>
      <c r="G4" s="17">
        <v>1</v>
      </c>
      <c r="H4" s="17">
        <v>2</v>
      </c>
      <c r="I4" s="17">
        <f t="shared" ref="I4:I25" si="0">SUM(D4:H4)</f>
        <v>12</v>
      </c>
      <c r="J4" s="17"/>
    </row>
    <row r="5" spans="1:10" ht="14.25" x14ac:dyDescent="0.2">
      <c r="A5" t="s">
        <v>48</v>
      </c>
      <c r="B5" t="s">
        <v>49</v>
      </c>
      <c r="C5" t="s">
        <v>50</v>
      </c>
      <c r="D5" s="17">
        <v>3</v>
      </c>
      <c r="E5" s="17">
        <v>2</v>
      </c>
      <c r="F5" s="17">
        <v>3</v>
      </c>
      <c r="G5" s="17">
        <v>5</v>
      </c>
      <c r="H5" s="17">
        <v>1</v>
      </c>
      <c r="I5" s="17">
        <f t="shared" si="0"/>
        <v>14</v>
      </c>
      <c r="J5" s="17"/>
    </row>
    <row r="6" spans="1:10" ht="14.25" x14ac:dyDescent="0.2">
      <c r="A6" t="s">
        <v>82</v>
      </c>
      <c r="B6" t="s">
        <v>83</v>
      </c>
      <c r="C6" t="s">
        <v>50</v>
      </c>
      <c r="D6" s="17">
        <v>4</v>
      </c>
      <c r="E6" s="17">
        <v>4</v>
      </c>
      <c r="F6" s="17">
        <v>2</v>
      </c>
      <c r="G6" s="17">
        <v>8</v>
      </c>
      <c r="H6" s="17">
        <v>3</v>
      </c>
      <c r="I6" s="17">
        <f t="shared" si="0"/>
        <v>21</v>
      </c>
      <c r="J6" s="17"/>
    </row>
    <row r="7" spans="1:10" ht="14.25" x14ac:dyDescent="0.2">
      <c r="A7" t="s">
        <v>51</v>
      </c>
      <c r="B7" t="s">
        <v>52</v>
      </c>
      <c r="C7" t="s">
        <v>53</v>
      </c>
      <c r="D7" s="17">
        <v>8</v>
      </c>
      <c r="E7" s="17">
        <v>1</v>
      </c>
      <c r="F7" s="17">
        <v>1</v>
      </c>
      <c r="G7" s="17">
        <v>9</v>
      </c>
      <c r="H7" s="17">
        <v>9</v>
      </c>
      <c r="I7" s="17">
        <f t="shared" si="0"/>
        <v>28</v>
      </c>
      <c r="J7" s="17"/>
    </row>
    <row r="8" spans="1:10" ht="14.25" x14ac:dyDescent="0.2">
      <c r="A8" t="s">
        <v>69</v>
      </c>
      <c r="B8" t="s">
        <v>70</v>
      </c>
      <c r="C8" t="s">
        <v>71</v>
      </c>
      <c r="D8" s="17">
        <v>2</v>
      </c>
      <c r="E8" s="17">
        <v>9</v>
      </c>
      <c r="F8" s="17">
        <v>7</v>
      </c>
      <c r="G8" s="17">
        <v>7</v>
      </c>
      <c r="H8" s="17">
        <v>4</v>
      </c>
      <c r="I8" s="17">
        <f t="shared" si="0"/>
        <v>29</v>
      </c>
      <c r="J8" s="17"/>
    </row>
    <row r="9" spans="1:10" ht="14.25" x14ac:dyDescent="0.2">
      <c r="A9" t="s">
        <v>40</v>
      </c>
      <c r="B9" t="s">
        <v>41</v>
      </c>
      <c r="C9" t="s">
        <v>42</v>
      </c>
      <c r="D9" s="17">
        <v>5</v>
      </c>
      <c r="E9" s="17">
        <v>5</v>
      </c>
      <c r="F9" s="17">
        <v>4</v>
      </c>
      <c r="G9" s="17">
        <v>9</v>
      </c>
      <c r="H9" s="17">
        <v>9</v>
      </c>
      <c r="I9" s="17">
        <f t="shared" si="0"/>
        <v>32</v>
      </c>
      <c r="J9" s="17"/>
    </row>
    <row r="10" spans="1:10" ht="14.25" x14ac:dyDescent="0.2">
      <c r="A10" t="s">
        <v>84</v>
      </c>
      <c r="B10" t="s">
        <v>85</v>
      </c>
      <c r="C10" t="s">
        <v>58</v>
      </c>
      <c r="D10" s="17">
        <v>6</v>
      </c>
      <c r="E10" s="17">
        <v>9</v>
      </c>
      <c r="F10" s="17">
        <v>9</v>
      </c>
      <c r="G10" s="17">
        <v>3</v>
      </c>
      <c r="H10" s="17">
        <v>5</v>
      </c>
      <c r="I10" s="17">
        <f t="shared" si="0"/>
        <v>32</v>
      </c>
      <c r="J10" s="17"/>
    </row>
    <row r="11" spans="1:10" ht="14.25" x14ac:dyDescent="0.2">
      <c r="A11" t="s">
        <v>77</v>
      </c>
      <c r="B11" t="s">
        <v>78</v>
      </c>
      <c r="C11" t="s">
        <v>50</v>
      </c>
      <c r="D11" s="17">
        <v>11</v>
      </c>
      <c r="E11" s="17">
        <v>9</v>
      </c>
      <c r="F11" s="17">
        <v>9</v>
      </c>
      <c r="G11" s="17">
        <v>2</v>
      </c>
      <c r="H11" s="17">
        <v>6</v>
      </c>
      <c r="I11" s="17">
        <f t="shared" si="0"/>
        <v>37</v>
      </c>
      <c r="J11" s="17"/>
    </row>
    <row r="12" spans="1:10" ht="14.25" x14ac:dyDescent="0.2">
      <c r="A12" t="s">
        <v>43</v>
      </c>
      <c r="B12" t="s">
        <v>44</v>
      </c>
      <c r="C12" t="s">
        <v>45</v>
      </c>
      <c r="D12" s="17">
        <v>7</v>
      </c>
      <c r="E12" s="17">
        <v>9</v>
      </c>
      <c r="F12" s="17">
        <v>9</v>
      </c>
      <c r="G12" s="17">
        <v>4</v>
      </c>
      <c r="H12" s="17">
        <v>9</v>
      </c>
      <c r="I12" s="17">
        <f t="shared" si="0"/>
        <v>38</v>
      </c>
      <c r="J12" s="17"/>
    </row>
    <row r="13" spans="1:10" ht="14.25" x14ac:dyDescent="0.2">
      <c r="A13" t="s">
        <v>46</v>
      </c>
      <c r="B13" t="s">
        <v>47</v>
      </c>
      <c r="C13" t="s">
        <v>39</v>
      </c>
      <c r="D13" s="17">
        <v>10</v>
      </c>
      <c r="E13" s="17">
        <v>7</v>
      </c>
      <c r="F13" s="17">
        <v>6</v>
      </c>
      <c r="G13" s="17">
        <v>9</v>
      </c>
      <c r="H13" s="17">
        <v>9</v>
      </c>
      <c r="I13" s="17">
        <f t="shared" si="0"/>
        <v>41</v>
      </c>
      <c r="J13" s="17"/>
    </row>
    <row r="14" spans="1:10" ht="14.25" x14ac:dyDescent="0.2">
      <c r="A14" t="s">
        <v>86</v>
      </c>
      <c r="B14" t="s">
        <v>87</v>
      </c>
      <c r="C14" t="s">
        <v>88</v>
      </c>
      <c r="D14" s="17">
        <v>12</v>
      </c>
      <c r="E14" s="17">
        <v>9</v>
      </c>
      <c r="F14" s="17">
        <v>9</v>
      </c>
      <c r="G14" s="17">
        <v>6</v>
      </c>
      <c r="H14" s="17">
        <v>7</v>
      </c>
      <c r="I14" s="17">
        <f t="shared" si="0"/>
        <v>43</v>
      </c>
      <c r="J14" s="17"/>
    </row>
    <row r="15" spans="1:10" ht="14.25" x14ac:dyDescent="0.2">
      <c r="A15" t="s">
        <v>74</v>
      </c>
      <c r="B15" t="s">
        <v>75</v>
      </c>
      <c r="C15" t="s">
        <v>76</v>
      </c>
      <c r="D15" s="17">
        <v>9</v>
      </c>
      <c r="E15" s="17">
        <v>9</v>
      </c>
      <c r="F15" s="17">
        <v>9</v>
      </c>
      <c r="G15" s="17">
        <v>9</v>
      </c>
      <c r="H15" s="17">
        <v>9</v>
      </c>
      <c r="I15" s="17">
        <f t="shared" si="0"/>
        <v>45</v>
      </c>
      <c r="J15" s="17"/>
    </row>
    <row r="16" spans="1:10" ht="14.25" x14ac:dyDescent="0.2">
      <c r="A16" t="s">
        <v>62</v>
      </c>
      <c r="B16" t="s">
        <v>63</v>
      </c>
      <c r="C16" t="s">
        <v>64</v>
      </c>
      <c r="D16" s="17">
        <v>14</v>
      </c>
      <c r="E16" s="17">
        <v>6</v>
      </c>
      <c r="F16" s="17">
        <v>9</v>
      </c>
      <c r="G16" s="17">
        <v>9</v>
      </c>
      <c r="H16" s="17">
        <v>9</v>
      </c>
      <c r="I16" s="17">
        <f t="shared" si="0"/>
        <v>47</v>
      </c>
      <c r="J16" s="17"/>
    </row>
    <row r="17" spans="1:10" ht="14.25" x14ac:dyDescent="0.2">
      <c r="A17" t="s">
        <v>80</v>
      </c>
      <c r="B17" t="s">
        <v>81</v>
      </c>
      <c r="C17" t="s">
        <v>42</v>
      </c>
      <c r="D17" s="17">
        <v>13</v>
      </c>
      <c r="E17" s="17">
        <v>9</v>
      </c>
      <c r="F17" s="17">
        <v>8</v>
      </c>
      <c r="G17" s="17">
        <v>9</v>
      </c>
      <c r="H17" s="17">
        <v>9</v>
      </c>
      <c r="I17" s="17">
        <f t="shared" si="0"/>
        <v>48</v>
      </c>
      <c r="J17" s="17"/>
    </row>
    <row r="18" spans="1:10" ht="14.25" x14ac:dyDescent="0.2">
      <c r="A18" t="s">
        <v>34</v>
      </c>
      <c r="B18" t="s">
        <v>35</v>
      </c>
      <c r="C18" t="s">
        <v>36</v>
      </c>
      <c r="D18" s="17">
        <v>15</v>
      </c>
      <c r="E18" s="17">
        <v>9</v>
      </c>
      <c r="F18" s="17">
        <v>9</v>
      </c>
      <c r="G18" s="17">
        <v>9</v>
      </c>
      <c r="H18" s="17">
        <v>9</v>
      </c>
      <c r="I18" s="17">
        <f t="shared" si="0"/>
        <v>51</v>
      </c>
      <c r="J18" s="17"/>
    </row>
    <row r="19" spans="1:10" ht="14.25" x14ac:dyDescent="0.2">
      <c r="A19" t="s">
        <v>37</v>
      </c>
      <c r="B19" t="s">
        <v>38</v>
      </c>
      <c r="C19" t="s">
        <v>39</v>
      </c>
      <c r="D19" s="17">
        <v>16</v>
      </c>
      <c r="E19" s="17">
        <v>9</v>
      </c>
      <c r="F19" s="17">
        <v>9</v>
      </c>
      <c r="G19" s="17">
        <v>9</v>
      </c>
      <c r="H19" s="17">
        <v>9</v>
      </c>
      <c r="I19" s="17">
        <f t="shared" si="0"/>
        <v>52</v>
      </c>
      <c r="J19" s="17"/>
    </row>
    <row r="20" spans="1:10" ht="14.25" x14ac:dyDescent="0.2">
      <c r="A20" t="s">
        <v>56</v>
      </c>
      <c r="B20" t="s">
        <v>57</v>
      </c>
      <c r="C20" t="s">
        <v>58</v>
      </c>
      <c r="D20" s="17">
        <v>17</v>
      </c>
      <c r="E20" s="17">
        <v>9</v>
      </c>
      <c r="F20" s="17">
        <v>9</v>
      </c>
      <c r="G20" s="17">
        <v>9</v>
      </c>
      <c r="H20" s="17">
        <v>9</v>
      </c>
      <c r="I20" s="17">
        <f t="shared" si="0"/>
        <v>53</v>
      </c>
      <c r="J20" s="17"/>
    </row>
    <row r="21" spans="1:10" ht="14.25" x14ac:dyDescent="0.2">
      <c r="A21" t="s">
        <v>59</v>
      </c>
      <c r="B21" t="s">
        <v>60</v>
      </c>
      <c r="C21" t="s">
        <v>61</v>
      </c>
      <c r="D21" s="17">
        <v>18</v>
      </c>
      <c r="E21" s="17">
        <v>9</v>
      </c>
      <c r="F21" s="17">
        <v>9</v>
      </c>
      <c r="G21" s="17">
        <v>9</v>
      </c>
      <c r="H21" s="17">
        <v>9</v>
      </c>
      <c r="I21" s="17">
        <f t="shared" si="0"/>
        <v>54</v>
      </c>
      <c r="J21" s="17"/>
    </row>
    <row r="22" spans="1:10" ht="14.25" x14ac:dyDescent="0.2">
      <c r="A22" t="s">
        <v>23</v>
      </c>
      <c r="B22" t="s">
        <v>79</v>
      </c>
      <c r="C22" t="s">
        <v>42</v>
      </c>
      <c r="D22" s="17">
        <v>19</v>
      </c>
      <c r="E22" s="17">
        <v>9</v>
      </c>
      <c r="F22" s="17">
        <v>9</v>
      </c>
      <c r="G22" s="17">
        <v>9</v>
      </c>
      <c r="H22" s="17">
        <v>9</v>
      </c>
      <c r="I22" s="17">
        <f t="shared" si="0"/>
        <v>55</v>
      </c>
      <c r="J22" s="17"/>
    </row>
    <row r="23" spans="1:10" ht="14.25" x14ac:dyDescent="0.2">
      <c r="A23" t="s">
        <v>72</v>
      </c>
      <c r="B23" t="s">
        <v>73</v>
      </c>
      <c r="C23" t="s">
        <v>36</v>
      </c>
      <c r="D23" s="17">
        <v>20</v>
      </c>
      <c r="E23" s="17">
        <v>9</v>
      </c>
      <c r="F23" s="17">
        <v>9</v>
      </c>
      <c r="G23" s="17">
        <v>9</v>
      </c>
      <c r="H23" s="17">
        <v>9</v>
      </c>
      <c r="I23" s="17">
        <f t="shared" si="0"/>
        <v>56</v>
      </c>
      <c r="J23" s="17"/>
    </row>
    <row r="24" spans="1:10" ht="14.25" x14ac:dyDescent="0.2">
      <c r="A24" t="s">
        <v>54</v>
      </c>
      <c r="B24" t="s">
        <v>55</v>
      </c>
      <c r="C24" t="s">
        <v>42</v>
      </c>
      <c r="D24" s="17">
        <v>22</v>
      </c>
      <c r="E24" s="17">
        <v>8</v>
      </c>
      <c r="F24" s="17">
        <v>9</v>
      </c>
      <c r="G24" s="17">
        <v>9</v>
      </c>
      <c r="H24" s="17">
        <v>8</v>
      </c>
      <c r="I24" s="17">
        <f t="shared" si="0"/>
        <v>56</v>
      </c>
      <c r="J24" s="17"/>
    </row>
    <row r="25" spans="1:10" ht="14.25" x14ac:dyDescent="0.2">
      <c r="A25" t="s">
        <v>65</v>
      </c>
      <c r="B25" t="s">
        <v>66</v>
      </c>
      <c r="C25" t="s">
        <v>42</v>
      </c>
      <c r="D25" s="17">
        <v>21</v>
      </c>
      <c r="E25" s="17">
        <v>9</v>
      </c>
      <c r="F25" s="17">
        <v>9</v>
      </c>
      <c r="G25" s="17">
        <v>9</v>
      </c>
      <c r="H25" s="17">
        <v>9</v>
      </c>
      <c r="I25" s="17">
        <f t="shared" si="0"/>
        <v>57</v>
      </c>
      <c r="J25" s="17"/>
    </row>
  </sheetData>
  <sortState ref="A4:I25">
    <sortCondition ref="I4:I25"/>
    <sortCondition ref="D4:D25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4" sqref="A4:C10"/>
    </sheetView>
  </sheetViews>
  <sheetFormatPr defaultRowHeight="12.75" x14ac:dyDescent="0.2"/>
  <cols>
    <col min="1" max="1" width="25.375" customWidth="1"/>
    <col min="2" max="2" width="20.625" customWidth="1"/>
    <col min="3" max="3" width="19.875" customWidth="1"/>
    <col min="4" max="4" width="4" style="28" customWidth="1"/>
    <col min="5" max="5" width="3.25" customWidth="1"/>
    <col min="6" max="6" width="4.625" customWidth="1"/>
    <col min="7" max="7" width="3.375" customWidth="1"/>
    <col min="8" max="8" width="3.125" customWidth="1"/>
    <col min="9" max="9" width="3.625" customWidth="1"/>
  </cols>
  <sheetData>
    <row r="1" spans="1:10" x14ac:dyDescent="0.2">
      <c r="A1" s="27" t="s">
        <v>31</v>
      </c>
    </row>
    <row r="3" spans="1:10" ht="46.5" x14ac:dyDescent="0.2">
      <c r="D3" s="29" t="s">
        <v>2</v>
      </c>
      <c r="E3" s="19" t="s">
        <v>3</v>
      </c>
      <c r="F3" s="19" t="s">
        <v>4</v>
      </c>
      <c r="G3" s="19" t="s">
        <v>5</v>
      </c>
      <c r="H3" s="20" t="s">
        <v>13</v>
      </c>
      <c r="I3" s="21" t="s">
        <v>6</v>
      </c>
      <c r="J3" s="21" t="s">
        <v>1</v>
      </c>
    </row>
    <row r="4" spans="1:10" ht="14.25" x14ac:dyDescent="0.2">
      <c r="A4" t="s">
        <v>82</v>
      </c>
      <c r="B4" t="s">
        <v>123</v>
      </c>
      <c r="C4" t="s">
        <v>50</v>
      </c>
      <c r="D4" s="30">
        <v>4</v>
      </c>
      <c r="E4" s="17">
        <v>3</v>
      </c>
      <c r="F4" s="17">
        <v>2</v>
      </c>
      <c r="G4" s="17">
        <v>6</v>
      </c>
      <c r="H4" s="17">
        <v>4</v>
      </c>
      <c r="I4" s="17">
        <f t="shared" ref="I4:I26" si="0">SUM(D4:H4)</f>
        <v>19</v>
      </c>
      <c r="J4" s="17"/>
    </row>
    <row r="5" spans="1:10" ht="14.25" x14ac:dyDescent="0.2">
      <c r="A5" t="s">
        <v>95</v>
      </c>
      <c r="B5" t="s">
        <v>96</v>
      </c>
      <c r="C5" t="s">
        <v>71</v>
      </c>
      <c r="D5" s="30">
        <v>1</v>
      </c>
      <c r="E5" s="17">
        <v>9</v>
      </c>
      <c r="F5" s="17">
        <v>9</v>
      </c>
      <c r="G5" s="17">
        <v>3</v>
      </c>
      <c r="H5" s="17">
        <v>1</v>
      </c>
      <c r="I5" s="17">
        <f t="shared" si="0"/>
        <v>23</v>
      </c>
      <c r="J5" s="17"/>
    </row>
    <row r="6" spans="1:10" ht="14.25" x14ac:dyDescent="0.2">
      <c r="A6" t="s">
        <v>127</v>
      </c>
      <c r="B6" t="s">
        <v>128</v>
      </c>
      <c r="C6" t="s">
        <v>53</v>
      </c>
      <c r="D6" s="30">
        <v>6</v>
      </c>
      <c r="E6" s="17">
        <v>9</v>
      </c>
      <c r="F6" s="17">
        <v>4</v>
      </c>
      <c r="G6" s="17">
        <v>1</v>
      </c>
      <c r="H6" s="17">
        <v>3</v>
      </c>
      <c r="I6" s="17">
        <f t="shared" si="0"/>
        <v>23</v>
      </c>
      <c r="J6" s="17"/>
    </row>
    <row r="7" spans="1:10" ht="14.25" x14ac:dyDescent="0.2">
      <c r="A7" t="s">
        <v>107</v>
      </c>
      <c r="B7" t="s">
        <v>106</v>
      </c>
      <c r="C7" t="s">
        <v>64</v>
      </c>
      <c r="D7" s="30">
        <v>3</v>
      </c>
      <c r="E7" s="17">
        <v>6</v>
      </c>
      <c r="F7" s="17">
        <v>5</v>
      </c>
      <c r="G7" s="17">
        <v>9</v>
      </c>
      <c r="H7" s="17">
        <v>2</v>
      </c>
      <c r="I7" s="17">
        <f t="shared" si="0"/>
        <v>25</v>
      </c>
      <c r="J7" s="17"/>
    </row>
    <row r="8" spans="1:10" ht="14.25" x14ac:dyDescent="0.2">
      <c r="A8" t="s">
        <v>115</v>
      </c>
      <c r="B8" t="s">
        <v>116</v>
      </c>
      <c r="C8" t="s">
        <v>45</v>
      </c>
      <c r="D8" s="30">
        <v>2</v>
      </c>
      <c r="E8" s="17">
        <v>4</v>
      </c>
      <c r="F8" s="17">
        <v>7</v>
      </c>
      <c r="G8" s="17">
        <v>9</v>
      </c>
      <c r="H8" s="17">
        <v>9</v>
      </c>
      <c r="I8" s="17">
        <f t="shared" si="0"/>
        <v>31</v>
      </c>
      <c r="J8" s="17"/>
    </row>
    <row r="9" spans="1:10" ht="14.25" x14ac:dyDescent="0.2">
      <c r="A9" t="s">
        <v>129</v>
      </c>
      <c r="B9" t="s">
        <v>130</v>
      </c>
      <c r="C9" t="s">
        <v>58</v>
      </c>
      <c r="D9" s="30">
        <v>5</v>
      </c>
      <c r="E9" s="17">
        <v>9</v>
      </c>
      <c r="F9" s="17">
        <v>9</v>
      </c>
      <c r="G9" s="17">
        <v>4</v>
      </c>
      <c r="H9" s="17">
        <v>5</v>
      </c>
      <c r="I9" s="17">
        <f t="shared" si="0"/>
        <v>32</v>
      </c>
      <c r="J9" s="17"/>
    </row>
    <row r="10" spans="1:10" ht="14.25" x14ac:dyDescent="0.2">
      <c r="A10" t="s">
        <v>111</v>
      </c>
      <c r="B10" t="s">
        <v>112</v>
      </c>
      <c r="C10" t="s">
        <v>50</v>
      </c>
      <c r="D10" s="30">
        <v>13</v>
      </c>
      <c r="E10" s="17">
        <v>1</v>
      </c>
      <c r="F10" s="17">
        <v>1</v>
      </c>
      <c r="G10" s="17">
        <v>9</v>
      </c>
      <c r="H10" s="17">
        <v>9</v>
      </c>
      <c r="I10" s="17">
        <f t="shared" si="0"/>
        <v>33</v>
      </c>
      <c r="J10" s="17"/>
    </row>
    <row r="11" spans="1:10" ht="14.25" x14ac:dyDescent="0.2">
      <c r="A11" t="s">
        <v>103</v>
      </c>
      <c r="B11" t="s">
        <v>104</v>
      </c>
      <c r="C11" t="s">
        <v>61</v>
      </c>
      <c r="D11" s="30">
        <v>7</v>
      </c>
      <c r="E11" s="17">
        <v>8</v>
      </c>
      <c r="F11" s="17">
        <v>9</v>
      </c>
      <c r="G11" s="17">
        <v>2</v>
      </c>
      <c r="H11" s="17">
        <v>9</v>
      </c>
      <c r="I11" s="17">
        <f t="shared" si="0"/>
        <v>35</v>
      </c>
      <c r="J11" s="17"/>
    </row>
    <row r="12" spans="1:10" ht="14.25" x14ac:dyDescent="0.2">
      <c r="A12" t="s">
        <v>86</v>
      </c>
      <c r="B12" t="s">
        <v>60</v>
      </c>
      <c r="C12" t="s">
        <v>126</v>
      </c>
      <c r="D12" s="30">
        <v>14</v>
      </c>
      <c r="E12" s="17">
        <v>5</v>
      </c>
      <c r="F12" s="17">
        <v>3</v>
      </c>
      <c r="G12" s="17">
        <v>7</v>
      </c>
      <c r="H12" s="17">
        <v>7</v>
      </c>
      <c r="I12" s="17">
        <f t="shared" si="0"/>
        <v>36</v>
      </c>
      <c r="J12" s="17"/>
    </row>
    <row r="13" spans="1:10" ht="14.25" x14ac:dyDescent="0.2">
      <c r="A13" t="s">
        <v>91</v>
      </c>
      <c r="B13" t="s">
        <v>92</v>
      </c>
      <c r="C13" t="s">
        <v>42</v>
      </c>
      <c r="D13" s="30">
        <v>11</v>
      </c>
      <c r="E13" s="17">
        <v>9</v>
      </c>
      <c r="F13" s="17">
        <v>9</v>
      </c>
      <c r="G13" s="17">
        <v>5</v>
      </c>
      <c r="H13" s="17">
        <v>6</v>
      </c>
      <c r="I13" s="17">
        <f t="shared" si="0"/>
        <v>40</v>
      </c>
      <c r="J13" s="17"/>
    </row>
    <row r="14" spans="1:10" ht="14.25" x14ac:dyDescent="0.2">
      <c r="A14" t="s">
        <v>99</v>
      </c>
      <c r="B14" t="s">
        <v>100</v>
      </c>
      <c r="C14" t="s">
        <v>36</v>
      </c>
      <c r="D14" s="30">
        <v>15</v>
      </c>
      <c r="E14" s="17">
        <v>2</v>
      </c>
      <c r="F14" s="17">
        <v>6</v>
      </c>
      <c r="G14" s="17">
        <v>9</v>
      </c>
      <c r="H14" s="17">
        <v>9</v>
      </c>
      <c r="I14" s="17">
        <f t="shared" si="0"/>
        <v>41</v>
      </c>
      <c r="J14" s="17"/>
    </row>
    <row r="15" spans="1:10" ht="14.25" x14ac:dyDescent="0.2">
      <c r="A15" t="s">
        <v>105</v>
      </c>
      <c r="B15" t="s">
        <v>106</v>
      </c>
      <c r="C15" t="s">
        <v>88</v>
      </c>
      <c r="D15" s="30">
        <v>8</v>
      </c>
      <c r="E15" s="17">
        <v>9</v>
      </c>
      <c r="F15" s="17">
        <v>9</v>
      </c>
      <c r="G15" s="17">
        <v>9</v>
      </c>
      <c r="H15" s="17">
        <v>9</v>
      </c>
      <c r="I15" s="17">
        <f t="shared" si="0"/>
        <v>44</v>
      </c>
      <c r="J15" s="17"/>
    </row>
    <row r="16" spans="1:10" ht="14.25" x14ac:dyDescent="0.2">
      <c r="A16" t="s">
        <v>101</v>
      </c>
      <c r="B16" t="s">
        <v>102</v>
      </c>
      <c r="C16" t="s">
        <v>58</v>
      </c>
      <c r="D16" s="30">
        <v>9</v>
      </c>
      <c r="E16" s="17">
        <v>9</v>
      </c>
      <c r="F16" s="17">
        <v>9</v>
      </c>
      <c r="G16" s="17">
        <v>9</v>
      </c>
      <c r="H16" s="17">
        <v>9</v>
      </c>
      <c r="I16" s="17">
        <f t="shared" si="0"/>
        <v>45</v>
      </c>
      <c r="J16" s="17"/>
    </row>
    <row r="17" spans="1:10" ht="14.25" x14ac:dyDescent="0.2">
      <c r="A17" t="s">
        <v>119</v>
      </c>
      <c r="B17" t="s">
        <v>120</v>
      </c>
      <c r="C17" t="s">
        <v>42</v>
      </c>
      <c r="D17" s="30">
        <v>10</v>
      </c>
      <c r="E17" s="17">
        <v>9</v>
      </c>
      <c r="F17" s="17">
        <v>9</v>
      </c>
      <c r="G17" s="17">
        <v>9</v>
      </c>
      <c r="H17" s="17">
        <v>9</v>
      </c>
      <c r="I17" s="17">
        <f t="shared" si="0"/>
        <v>46</v>
      </c>
      <c r="J17" s="17"/>
    </row>
    <row r="18" spans="1:10" ht="14.25" x14ac:dyDescent="0.2">
      <c r="A18" t="s">
        <v>117</v>
      </c>
      <c r="B18" t="s">
        <v>118</v>
      </c>
      <c r="C18" t="s">
        <v>42</v>
      </c>
      <c r="D18" s="30">
        <v>12</v>
      </c>
      <c r="E18" s="17">
        <v>9</v>
      </c>
      <c r="F18" s="17">
        <v>9</v>
      </c>
      <c r="G18" s="17">
        <v>8</v>
      </c>
      <c r="H18" s="17">
        <v>9</v>
      </c>
      <c r="I18" s="17">
        <f t="shared" si="0"/>
        <v>47</v>
      </c>
      <c r="J18" s="17"/>
    </row>
    <row r="19" spans="1:10" ht="14.25" x14ac:dyDescent="0.2">
      <c r="A19" t="s">
        <v>124</v>
      </c>
      <c r="B19" t="s">
        <v>125</v>
      </c>
      <c r="C19" t="s">
        <v>39</v>
      </c>
      <c r="D19" s="30">
        <v>20</v>
      </c>
      <c r="E19" s="17">
        <v>9</v>
      </c>
      <c r="F19" s="17">
        <v>9</v>
      </c>
      <c r="G19" s="17">
        <v>9</v>
      </c>
      <c r="H19" s="17">
        <v>1</v>
      </c>
      <c r="I19" s="17">
        <f t="shared" si="0"/>
        <v>48</v>
      </c>
      <c r="J19" s="17"/>
    </row>
    <row r="20" spans="1:10" ht="14.25" x14ac:dyDescent="0.2">
      <c r="A20" t="s">
        <v>22</v>
      </c>
      <c r="B20" t="s">
        <v>108</v>
      </c>
      <c r="C20" t="s">
        <v>42</v>
      </c>
      <c r="D20" s="30">
        <v>17</v>
      </c>
      <c r="E20" s="17">
        <v>7</v>
      </c>
      <c r="F20" s="17">
        <v>9</v>
      </c>
      <c r="G20" s="17">
        <v>9</v>
      </c>
      <c r="H20" s="17">
        <v>9</v>
      </c>
      <c r="I20" s="17">
        <f t="shared" si="0"/>
        <v>51</v>
      </c>
      <c r="J20" s="17"/>
    </row>
    <row r="21" spans="1:10" ht="14.25" x14ac:dyDescent="0.2">
      <c r="A21" t="s">
        <v>93</v>
      </c>
      <c r="B21" t="s">
        <v>94</v>
      </c>
      <c r="C21" t="s">
        <v>76</v>
      </c>
      <c r="D21" s="30">
        <v>16</v>
      </c>
      <c r="E21" s="17">
        <v>9</v>
      </c>
      <c r="F21" s="17">
        <v>9</v>
      </c>
      <c r="G21" s="17">
        <v>9</v>
      </c>
      <c r="H21" s="17">
        <v>9</v>
      </c>
      <c r="I21" s="17">
        <f t="shared" si="0"/>
        <v>52</v>
      </c>
      <c r="J21" s="17"/>
    </row>
    <row r="22" spans="1:10" ht="14.25" x14ac:dyDescent="0.2">
      <c r="A22" t="s">
        <v>109</v>
      </c>
      <c r="B22" t="s">
        <v>110</v>
      </c>
      <c r="C22" t="s">
        <v>50</v>
      </c>
      <c r="D22" s="30">
        <v>18</v>
      </c>
      <c r="E22" s="17">
        <v>9</v>
      </c>
      <c r="F22" s="17">
        <v>9</v>
      </c>
      <c r="G22" s="17">
        <v>9</v>
      </c>
      <c r="H22" s="17">
        <v>8</v>
      </c>
      <c r="I22" s="17">
        <f t="shared" si="0"/>
        <v>53</v>
      </c>
      <c r="J22" s="17"/>
    </row>
    <row r="23" spans="1:10" ht="14.25" x14ac:dyDescent="0.2">
      <c r="A23" t="s">
        <v>97</v>
      </c>
      <c r="B23" t="s">
        <v>98</v>
      </c>
      <c r="C23" t="s">
        <v>36</v>
      </c>
      <c r="D23" s="30">
        <v>19</v>
      </c>
      <c r="E23" s="17">
        <v>9</v>
      </c>
      <c r="F23" s="17">
        <v>8</v>
      </c>
      <c r="G23" s="17">
        <v>9</v>
      </c>
      <c r="H23" s="17">
        <v>9</v>
      </c>
      <c r="I23" s="17">
        <f t="shared" si="0"/>
        <v>54</v>
      </c>
      <c r="J23" s="17"/>
    </row>
    <row r="24" spans="1:10" ht="14.25" x14ac:dyDescent="0.2">
      <c r="A24" t="s">
        <v>89</v>
      </c>
      <c r="B24" t="s">
        <v>90</v>
      </c>
      <c r="C24" t="s">
        <v>36</v>
      </c>
      <c r="D24" s="30">
        <v>21</v>
      </c>
      <c r="E24" s="17">
        <v>9</v>
      </c>
      <c r="F24" s="17">
        <v>9</v>
      </c>
      <c r="G24" s="17">
        <v>9</v>
      </c>
      <c r="H24" s="17">
        <v>9</v>
      </c>
      <c r="I24" s="17">
        <f t="shared" si="0"/>
        <v>57</v>
      </c>
      <c r="J24" s="17"/>
    </row>
    <row r="25" spans="1:10" ht="14.25" x14ac:dyDescent="0.2">
      <c r="A25" t="s">
        <v>121</v>
      </c>
      <c r="B25" t="s">
        <v>122</v>
      </c>
      <c r="C25" t="s">
        <v>39</v>
      </c>
      <c r="D25" s="30">
        <v>22</v>
      </c>
      <c r="E25" s="17">
        <v>9</v>
      </c>
      <c r="F25" s="17">
        <v>9</v>
      </c>
      <c r="G25" s="17">
        <v>9</v>
      </c>
      <c r="H25" s="17">
        <v>9</v>
      </c>
      <c r="I25" s="17">
        <f t="shared" si="0"/>
        <v>58</v>
      </c>
      <c r="J25" s="17"/>
    </row>
    <row r="26" spans="1:10" ht="14.25" x14ac:dyDescent="0.2">
      <c r="A26" t="s">
        <v>113</v>
      </c>
      <c r="B26" t="s">
        <v>114</v>
      </c>
      <c r="C26" t="s">
        <v>50</v>
      </c>
      <c r="D26" s="30">
        <v>23</v>
      </c>
      <c r="E26" s="17">
        <v>9</v>
      </c>
      <c r="F26" s="17">
        <v>9</v>
      </c>
      <c r="G26" s="17">
        <v>9</v>
      </c>
      <c r="H26" s="17">
        <v>9</v>
      </c>
      <c r="I26" s="17">
        <f t="shared" si="0"/>
        <v>59</v>
      </c>
      <c r="J26" s="17"/>
    </row>
  </sheetData>
  <sortState ref="A4:I26">
    <sortCondition ref="I4:I26"/>
  </sortState>
  <pageMargins left="0.7" right="0.7" top="0.75" bottom="0.75" header="0.3" footer="0.3"/>
  <pageSetup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4" sqref="A4:C10"/>
    </sheetView>
  </sheetViews>
  <sheetFormatPr defaultRowHeight="12.75" x14ac:dyDescent="0.2"/>
  <cols>
    <col min="1" max="1" width="19.75" customWidth="1"/>
    <col min="2" max="2" width="26.375" customWidth="1"/>
    <col min="3" max="3" width="30" customWidth="1"/>
    <col min="4" max="4" width="5.5" customWidth="1"/>
    <col min="5" max="5" width="5" customWidth="1"/>
    <col min="6" max="6" width="4.625" customWidth="1"/>
    <col min="7" max="8" width="3.875" customWidth="1"/>
    <col min="9" max="9" width="5.875" customWidth="1"/>
  </cols>
  <sheetData>
    <row r="1" spans="1:10" ht="15.75" x14ac:dyDescent="0.25">
      <c r="A1" s="14" t="s">
        <v>31</v>
      </c>
      <c r="B1" s="12"/>
      <c r="C1" s="12"/>
      <c r="D1" s="12"/>
      <c r="E1" s="12"/>
      <c r="F1" s="12"/>
      <c r="G1" s="12"/>
      <c r="H1" s="12"/>
      <c r="J1" s="26" t="s">
        <v>33</v>
      </c>
    </row>
    <row r="2" spans="1:10" ht="15" x14ac:dyDescent="0.2">
      <c r="A2" s="12"/>
      <c r="B2" s="12"/>
      <c r="C2" s="12"/>
      <c r="D2" s="12"/>
      <c r="E2" s="12"/>
      <c r="F2" s="12"/>
      <c r="G2" s="12"/>
      <c r="H2" s="12"/>
    </row>
    <row r="3" spans="1:10" ht="46.5" x14ac:dyDescent="0.2">
      <c r="A3" s="16" t="s">
        <v>12</v>
      </c>
      <c r="B3" s="16" t="s">
        <v>11</v>
      </c>
      <c r="C3" s="24" t="s">
        <v>14</v>
      </c>
      <c r="D3" s="18" t="s">
        <v>2</v>
      </c>
      <c r="E3" s="19" t="s">
        <v>3</v>
      </c>
      <c r="F3" s="19" t="s">
        <v>4</v>
      </c>
      <c r="G3" s="19" t="s">
        <v>5</v>
      </c>
      <c r="H3" s="19" t="s">
        <v>207</v>
      </c>
      <c r="I3" s="21" t="s">
        <v>6</v>
      </c>
      <c r="J3" s="21" t="s">
        <v>1</v>
      </c>
    </row>
    <row r="4" spans="1:10" ht="14.25" x14ac:dyDescent="0.2">
      <c r="A4" t="s">
        <v>137</v>
      </c>
      <c r="B4" t="s">
        <v>138</v>
      </c>
      <c r="C4" t="s">
        <v>39</v>
      </c>
      <c r="D4" s="17">
        <v>2</v>
      </c>
      <c r="E4" s="17">
        <v>1</v>
      </c>
      <c r="F4" s="17">
        <v>1</v>
      </c>
      <c r="G4" s="17">
        <v>7</v>
      </c>
      <c r="H4" s="17">
        <v>9</v>
      </c>
      <c r="I4" s="17">
        <f t="shared" ref="I4:I25" si="0">SUM(D4:H4)</f>
        <v>20</v>
      </c>
      <c r="J4" s="17"/>
    </row>
    <row r="5" spans="1:10" ht="14.25" x14ac:dyDescent="0.2">
      <c r="A5" s="23" t="s">
        <v>157</v>
      </c>
      <c r="B5" s="23" t="s">
        <v>128</v>
      </c>
      <c r="C5" s="23" t="s">
        <v>39</v>
      </c>
      <c r="D5" s="17">
        <v>1</v>
      </c>
      <c r="E5" s="17">
        <v>9</v>
      </c>
      <c r="F5" s="17">
        <v>9</v>
      </c>
      <c r="G5" s="17">
        <v>1</v>
      </c>
      <c r="H5" s="17">
        <v>1</v>
      </c>
      <c r="I5" s="17">
        <f t="shared" si="0"/>
        <v>21</v>
      </c>
      <c r="J5" s="17"/>
    </row>
    <row r="6" spans="1:10" ht="14.25" x14ac:dyDescent="0.2">
      <c r="A6" t="s">
        <v>148</v>
      </c>
      <c r="B6" t="s">
        <v>149</v>
      </c>
      <c r="C6" t="s">
        <v>58</v>
      </c>
      <c r="D6" s="17">
        <v>8</v>
      </c>
      <c r="E6" s="17">
        <v>5</v>
      </c>
      <c r="F6" s="17">
        <v>3</v>
      </c>
      <c r="G6" s="17">
        <v>5</v>
      </c>
      <c r="H6" s="17">
        <v>3</v>
      </c>
      <c r="I6" s="17">
        <f t="shared" si="0"/>
        <v>24</v>
      </c>
      <c r="J6" s="17"/>
    </row>
    <row r="7" spans="1:10" ht="14.25" x14ac:dyDescent="0.2">
      <c r="A7" t="s">
        <v>155</v>
      </c>
      <c r="B7" t="s">
        <v>156</v>
      </c>
      <c r="C7" t="s">
        <v>53</v>
      </c>
      <c r="D7" s="17">
        <v>3</v>
      </c>
      <c r="E7" s="17">
        <v>7</v>
      </c>
      <c r="F7" s="17">
        <v>4</v>
      </c>
      <c r="G7" s="17">
        <v>4</v>
      </c>
      <c r="H7" s="17">
        <v>9</v>
      </c>
      <c r="I7" s="17">
        <f t="shared" si="0"/>
        <v>27</v>
      </c>
      <c r="J7" s="17"/>
    </row>
    <row r="8" spans="1:10" ht="14.25" x14ac:dyDescent="0.2">
      <c r="A8" t="s">
        <v>48</v>
      </c>
      <c r="B8" t="s">
        <v>145</v>
      </c>
      <c r="C8" t="s">
        <v>146</v>
      </c>
      <c r="D8" s="17">
        <v>4</v>
      </c>
      <c r="E8" s="17">
        <v>4</v>
      </c>
      <c r="F8" s="17">
        <v>8</v>
      </c>
      <c r="G8" s="17">
        <v>9</v>
      </c>
      <c r="H8" s="17">
        <v>8</v>
      </c>
      <c r="I8" s="17">
        <f t="shared" si="0"/>
        <v>33</v>
      </c>
      <c r="J8" s="17"/>
    </row>
    <row r="9" spans="1:10" ht="14.25" x14ac:dyDescent="0.2">
      <c r="A9" t="s">
        <v>139</v>
      </c>
      <c r="B9" t="s">
        <v>140</v>
      </c>
      <c r="C9" t="s">
        <v>50</v>
      </c>
      <c r="D9" s="17">
        <v>7</v>
      </c>
      <c r="E9" s="17">
        <v>9</v>
      </c>
      <c r="F9" s="17">
        <v>9</v>
      </c>
      <c r="G9" s="17">
        <v>3</v>
      </c>
      <c r="H9" s="17">
        <v>7</v>
      </c>
      <c r="I9" s="17">
        <f t="shared" si="0"/>
        <v>35</v>
      </c>
      <c r="J9" s="17"/>
    </row>
    <row r="10" spans="1:10" ht="14.25" x14ac:dyDescent="0.2">
      <c r="A10" t="s">
        <v>166</v>
      </c>
      <c r="B10" t="s">
        <v>167</v>
      </c>
      <c r="C10" t="s">
        <v>42</v>
      </c>
      <c r="D10" s="17">
        <v>12</v>
      </c>
      <c r="E10" s="17">
        <v>3</v>
      </c>
      <c r="F10" s="17">
        <v>2</v>
      </c>
      <c r="G10" s="17">
        <v>9</v>
      </c>
      <c r="H10" s="17">
        <v>9</v>
      </c>
      <c r="I10" s="17">
        <f t="shared" si="0"/>
        <v>35</v>
      </c>
      <c r="J10" s="17"/>
    </row>
    <row r="11" spans="1:10" ht="14.25" x14ac:dyDescent="0.2">
      <c r="A11" t="s">
        <v>141</v>
      </c>
      <c r="B11" t="s">
        <v>142</v>
      </c>
      <c r="C11" t="s">
        <v>42</v>
      </c>
      <c r="D11" s="17">
        <v>9</v>
      </c>
      <c r="E11" s="17">
        <v>9</v>
      </c>
      <c r="F11" s="17">
        <v>7</v>
      </c>
      <c r="G11" s="17">
        <v>6</v>
      </c>
      <c r="H11" s="17">
        <v>6</v>
      </c>
      <c r="I11" s="17">
        <f t="shared" si="0"/>
        <v>37</v>
      </c>
      <c r="J11" s="17"/>
    </row>
    <row r="12" spans="1:10" ht="14.25" x14ac:dyDescent="0.2">
      <c r="A12" t="s">
        <v>164</v>
      </c>
      <c r="B12" t="s">
        <v>79</v>
      </c>
      <c r="C12" t="s">
        <v>50</v>
      </c>
      <c r="D12" s="17">
        <v>13</v>
      </c>
      <c r="E12" s="17">
        <v>9</v>
      </c>
      <c r="F12" s="17">
        <v>9</v>
      </c>
      <c r="G12" s="17">
        <v>2</v>
      </c>
      <c r="H12" s="17">
        <v>4</v>
      </c>
      <c r="I12" s="17">
        <f t="shared" si="0"/>
        <v>37</v>
      </c>
      <c r="J12" s="17"/>
    </row>
    <row r="13" spans="1:10" ht="14.25" x14ac:dyDescent="0.2">
      <c r="A13" s="27" t="s">
        <v>208</v>
      </c>
      <c r="B13" t="s">
        <v>147</v>
      </c>
      <c r="C13" t="s">
        <v>36</v>
      </c>
      <c r="D13" s="17">
        <v>5</v>
      </c>
      <c r="E13" s="17">
        <v>6</v>
      </c>
      <c r="F13" s="17">
        <v>9</v>
      </c>
      <c r="G13" s="17">
        <v>9</v>
      </c>
      <c r="H13" s="17">
        <v>9</v>
      </c>
      <c r="I13" s="17">
        <f t="shared" si="0"/>
        <v>38</v>
      </c>
      <c r="J13" s="17"/>
    </row>
    <row r="14" spans="1:10" ht="14.25" x14ac:dyDescent="0.2">
      <c r="A14" t="s">
        <v>143</v>
      </c>
      <c r="B14" t="s">
        <v>144</v>
      </c>
      <c r="C14" t="s">
        <v>64</v>
      </c>
      <c r="D14" s="17">
        <v>6</v>
      </c>
      <c r="E14" s="17">
        <v>9</v>
      </c>
      <c r="F14" s="17">
        <v>6</v>
      </c>
      <c r="G14" s="17">
        <v>9</v>
      </c>
      <c r="H14" s="17">
        <v>9</v>
      </c>
      <c r="I14" s="17">
        <f t="shared" si="0"/>
        <v>39</v>
      </c>
      <c r="J14" s="17"/>
    </row>
    <row r="15" spans="1:10" ht="14.25" x14ac:dyDescent="0.2">
      <c r="A15" t="s">
        <v>135</v>
      </c>
      <c r="B15" t="s">
        <v>136</v>
      </c>
      <c r="C15" t="s">
        <v>88</v>
      </c>
      <c r="D15" s="17">
        <v>15</v>
      </c>
      <c r="E15" s="17">
        <v>9</v>
      </c>
      <c r="F15" s="17">
        <v>5</v>
      </c>
      <c r="G15" s="17">
        <v>9</v>
      </c>
      <c r="H15" s="17">
        <v>2</v>
      </c>
      <c r="I15" s="17">
        <f t="shared" si="0"/>
        <v>40</v>
      </c>
      <c r="J15" s="17"/>
    </row>
    <row r="16" spans="1:10" ht="14.25" x14ac:dyDescent="0.2">
      <c r="A16" t="s">
        <v>168</v>
      </c>
      <c r="B16" t="s">
        <v>169</v>
      </c>
      <c r="C16" t="s">
        <v>50</v>
      </c>
      <c r="D16" s="17">
        <v>11</v>
      </c>
      <c r="E16" s="17">
        <v>8</v>
      </c>
      <c r="F16" s="17">
        <v>6</v>
      </c>
      <c r="G16" s="17">
        <v>9</v>
      </c>
      <c r="H16" s="17">
        <v>9</v>
      </c>
      <c r="I16" s="17">
        <f t="shared" si="0"/>
        <v>43</v>
      </c>
      <c r="J16" s="17"/>
    </row>
    <row r="17" spans="1:10" ht="14.25" x14ac:dyDescent="0.2">
      <c r="A17" t="s">
        <v>164</v>
      </c>
      <c r="B17" t="s">
        <v>165</v>
      </c>
      <c r="C17" t="s">
        <v>50</v>
      </c>
      <c r="D17" s="17">
        <v>10</v>
      </c>
      <c r="E17" s="17">
        <v>9</v>
      </c>
      <c r="F17" s="17">
        <v>9</v>
      </c>
      <c r="G17" s="17">
        <v>8</v>
      </c>
      <c r="H17" s="17">
        <v>9</v>
      </c>
      <c r="I17" s="17">
        <f t="shared" si="0"/>
        <v>45</v>
      </c>
      <c r="J17" s="17"/>
    </row>
    <row r="18" spans="1:10" ht="14.25" x14ac:dyDescent="0.2">
      <c r="A18" t="s">
        <v>154</v>
      </c>
      <c r="B18" t="s">
        <v>96</v>
      </c>
      <c r="C18" t="s">
        <v>42</v>
      </c>
      <c r="D18" s="17">
        <v>18</v>
      </c>
      <c r="E18" s="17">
        <v>2</v>
      </c>
      <c r="F18" s="17">
        <v>9</v>
      </c>
      <c r="G18" s="17">
        <v>9</v>
      </c>
      <c r="H18" s="17">
        <v>9</v>
      </c>
      <c r="I18" s="17">
        <f t="shared" si="0"/>
        <v>47</v>
      </c>
      <c r="J18" s="17"/>
    </row>
    <row r="19" spans="1:10" ht="14.25" x14ac:dyDescent="0.2">
      <c r="A19" t="s">
        <v>158</v>
      </c>
      <c r="B19" t="s">
        <v>159</v>
      </c>
      <c r="C19" t="s">
        <v>160</v>
      </c>
      <c r="D19" s="17">
        <v>17</v>
      </c>
      <c r="E19" s="17">
        <v>9</v>
      </c>
      <c r="F19" s="17">
        <v>9</v>
      </c>
      <c r="G19" s="17">
        <v>9</v>
      </c>
      <c r="H19" s="17">
        <v>5</v>
      </c>
      <c r="I19" s="17">
        <f t="shared" si="0"/>
        <v>49</v>
      </c>
      <c r="J19" s="17"/>
    </row>
    <row r="20" spans="1:10" ht="14.25" x14ac:dyDescent="0.2">
      <c r="A20" t="s">
        <v>150</v>
      </c>
      <c r="B20" t="s">
        <v>151</v>
      </c>
      <c r="C20" t="s">
        <v>71</v>
      </c>
      <c r="D20" s="17">
        <v>14</v>
      </c>
      <c r="E20" s="17">
        <v>9</v>
      </c>
      <c r="F20" s="17">
        <v>9</v>
      </c>
      <c r="G20" s="17">
        <v>9</v>
      </c>
      <c r="H20" s="17">
        <v>9</v>
      </c>
      <c r="I20" s="17">
        <f t="shared" si="0"/>
        <v>50</v>
      </c>
      <c r="J20" s="17"/>
    </row>
    <row r="21" spans="1:10" ht="14.25" x14ac:dyDescent="0.2">
      <c r="A21" t="s">
        <v>133</v>
      </c>
      <c r="B21" t="s">
        <v>134</v>
      </c>
      <c r="C21" t="s">
        <v>58</v>
      </c>
      <c r="D21" s="17">
        <v>16</v>
      </c>
      <c r="E21" s="17">
        <v>9</v>
      </c>
      <c r="F21" s="17">
        <v>9</v>
      </c>
      <c r="G21" s="17">
        <v>9</v>
      </c>
      <c r="H21" s="17">
        <v>9</v>
      </c>
      <c r="I21" s="17">
        <f t="shared" si="0"/>
        <v>52</v>
      </c>
      <c r="J21" s="17"/>
    </row>
    <row r="22" spans="1:10" ht="14.25" x14ac:dyDescent="0.2">
      <c r="A22" t="s">
        <v>152</v>
      </c>
      <c r="B22" t="s">
        <v>153</v>
      </c>
      <c r="C22" t="s">
        <v>50</v>
      </c>
      <c r="D22" s="17">
        <v>19</v>
      </c>
      <c r="E22" s="17">
        <v>9</v>
      </c>
      <c r="F22" s="17">
        <v>9</v>
      </c>
      <c r="G22" s="17">
        <v>9</v>
      </c>
      <c r="H22" s="17">
        <v>9</v>
      </c>
      <c r="I22" s="17">
        <f t="shared" si="0"/>
        <v>55</v>
      </c>
      <c r="J22" s="17"/>
    </row>
    <row r="23" spans="1:10" ht="14.25" x14ac:dyDescent="0.2">
      <c r="A23" t="s">
        <v>161</v>
      </c>
      <c r="B23" t="s">
        <v>162</v>
      </c>
      <c r="C23" t="s">
        <v>42</v>
      </c>
      <c r="D23" s="17">
        <v>20</v>
      </c>
      <c r="E23" s="17">
        <v>9</v>
      </c>
      <c r="F23" s="17">
        <v>9</v>
      </c>
      <c r="G23" s="17">
        <v>9</v>
      </c>
      <c r="H23" s="17">
        <v>9</v>
      </c>
      <c r="I23" s="17">
        <f t="shared" si="0"/>
        <v>56</v>
      </c>
      <c r="J23" s="17"/>
    </row>
    <row r="24" spans="1:10" ht="14.25" x14ac:dyDescent="0.2">
      <c r="A24" t="s">
        <v>131</v>
      </c>
      <c r="B24" t="s">
        <v>132</v>
      </c>
      <c r="C24" t="s">
        <v>36</v>
      </c>
      <c r="D24" s="17">
        <v>21</v>
      </c>
      <c r="E24" s="17">
        <v>9</v>
      </c>
      <c r="F24" s="17">
        <v>9</v>
      </c>
      <c r="G24" s="17">
        <v>9</v>
      </c>
      <c r="H24" s="17">
        <v>9</v>
      </c>
      <c r="I24" s="17">
        <f t="shared" si="0"/>
        <v>57</v>
      </c>
      <c r="J24" s="17"/>
    </row>
    <row r="25" spans="1:10" ht="14.25" x14ac:dyDescent="0.2">
      <c r="A25" s="23" t="s">
        <v>161</v>
      </c>
      <c r="B25" s="23" t="s">
        <v>163</v>
      </c>
      <c r="C25" s="23" t="s">
        <v>39</v>
      </c>
      <c r="D25" s="17">
        <v>22</v>
      </c>
      <c r="E25" s="17">
        <v>9</v>
      </c>
      <c r="F25" s="17">
        <v>9</v>
      </c>
      <c r="G25" s="17">
        <v>9</v>
      </c>
      <c r="H25" s="17">
        <v>9</v>
      </c>
      <c r="I25" s="17">
        <f t="shared" si="0"/>
        <v>58</v>
      </c>
      <c r="J25" s="17"/>
    </row>
    <row r="26" spans="1:10" ht="14.25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ref="I26" si="1">SUM(D26:H26)</f>
        <v>0</v>
      </c>
      <c r="J26" s="17"/>
    </row>
  </sheetData>
  <sortState ref="A4:I25">
    <sortCondition ref="I4:I25"/>
    <sortCondition ref="D4:D25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A4" sqref="A4:C17"/>
    </sheetView>
  </sheetViews>
  <sheetFormatPr defaultRowHeight="12.75" x14ac:dyDescent="0.2"/>
  <cols>
    <col min="1" max="1" width="12.5" customWidth="1"/>
    <col min="2" max="2" width="13" customWidth="1"/>
    <col min="3" max="3" width="12" customWidth="1"/>
  </cols>
  <sheetData>
    <row r="1" spans="1:10" x14ac:dyDescent="0.2">
      <c r="A1" s="24" t="s">
        <v>31</v>
      </c>
    </row>
    <row r="3" spans="1:10" ht="46.5" x14ac:dyDescent="0.2">
      <c r="A3" s="16" t="s">
        <v>12</v>
      </c>
      <c r="B3" s="16" t="s">
        <v>11</v>
      </c>
      <c r="C3" s="24" t="s">
        <v>14</v>
      </c>
      <c r="D3" s="18" t="s">
        <v>2</v>
      </c>
      <c r="E3" s="19" t="s">
        <v>3</v>
      </c>
      <c r="F3" s="19" t="s">
        <v>4</v>
      </c>
      <c r="G3" s="19" t="s">
        <v>5</v>
      </c>
      <c r="H3" s="20" t="s">
        <v>13</v>
      </c>
      <c r="I3" s="21" t="s">
        <v>6</v>
      </c>
      <c r="J3" s="21" t="s">
        <v>1</v>
      </c>
    </row>
    <row r="4" spans="1:10" ht="14.25" x14ac:dyDescent="0.2">
      <c r="A4" s="23" t="s">
        <v>186</v>
      </c>
      <c r="B4" t="s">
        <v>57</v>
      </c>
      <c r="C4" t="s">
        <v>50</v>
      </c>
      <c r="D4" s="17">
        <v>3</v>
      </c>
      <c r="E4" s="17">
        <v>6</v>
      </c>
      <c r="F4" s="17">
        <v>9</v>
      </c>
      <c r="G4" s="17">
        <v>2</v>
      </c>
      <c r="H4" s="17">
        <v>1</v>
      </c>
      <c r="I4" s="17">
        <f t="shared" ref="I4:I24" si="0">SUM(D4:H4)</f>
        <v>21</v>
      </c>
      <c r="J4" s="17"/>
    </row>
    <row r="5" spans="1:10" ht="14.25" x14ac:dyDescent="0.2">
      <c r="A5" s="23" t="s">
        <v>201</v>
      </c>
      <c r="B5" t="s">
        <v>49</v>
      </c>
      <c r="C5" t="s">
        <v>202</v>
      </c>
      <c r="D5" s="17">
        <v>5</v>
      </c>
      <c r="E5" s="17">
        <v>2</v>
      </c>
      <c r="F5" s="17">
        <v>6</v>
      </c>
      <c r="G5" s="17">
        <v>4</v>
      </c>
      <c r="H5" s="17">
        <v>6</v>
      </c>
      <c r="I5" s="17">
        <f t="shared" si="0"/>
        <v>23</v>
      </c>
      <c r="J5" s="17"/>
    </row>
    <row r="6" spans="1:10" ht="14.25" x14ac:dyDescent="0.2">
      <c r="A6" s="23" t="s">
        <v>172</v>
      </c>
      <c r="B6" s="23" t="s">
        <v>173</v>
      </c>
      <c r="C6" s="23" t="s">
        <v>50</v>
      </c>
      <c r="D6" s="17">
        <v>2</v>
      </c>
      <c r="E6" s="17">
        <v>3</v>
      </c>
      <c r="F6" s="17">
        <v>2</v>
      </c>
      <c r="G6" s="17">
        <v>8</v>
      </c>
      <c r="H6" s="17">
        <v>9</v>
      </c>
      <c r="I6" s="17">
        <f t="shared" si="0"/>
        <v>24</v>
      </c>
      <c r="J6" s="17"/>
    </row>
    <row r="7" spans="1:10" ht="14.25" x14ac:dyDescent="0.2">
      <c r="A7" s="23" t="s">
        <v>187</v>
      </c>
      <c r="B7" s="23" t="s">
        <v>188</v>
      </c>
      <c r="C7" s="23" t="s">
        <v>39</v>
      </c>
      <c r="D7" s="17">
        <v>6</v>
      </c>
      <c r="E7" s="17">
        <v>4</v>
      </c>
      <c r="F7" s="17">
        <v>3</v>
      </c>
      <c r="G7" s="17">
        <v>9</v>
      </c>
      <c r="H7" s="17">
        <v>4</v>
      </c>
      <c r="I7" s="17">
        <f t="shared" si="0"/>
        <v>26</v>
      </c>
      <c r="J7" s="17"/>
    </row>
    <row r="8" spans="1:10" ht="14.25" x14ac:dyDescent="0.2">
      <c r="A8" s="23" t="s">
        <v>189</v>
      </c>
      <c r="B8" t="s">
        <v>73</v>
      </c>
      <c r="C8" t="s">
        <v>64</v>
      </c>
      <c r="D8" s="17">
        <v>1</v>
      </c>
      <c r="E8" s="17">
        <v>9</v>
      </c>
      <c r="F8" s="17">
        <v>9</v>
      </c>
      <c r="G8" s="17">
        <v>1</v>
      </c>
      <c r="H8" s="17">
        <v>9</v>
      </c>
      <c r="I8" s="17">
        <f t="shared" si="0"/>
        <v>29</v>
      </c>
      <c r="J8" s="17"/>
    </row>
    <row r="9" spans="1:10" ht="14.25" x14ac:dyDescent="0.2">
      <c r="A9" s="23" t="s">
        <v>182</v>
      </c>
      <c r="B9" t="s">
        <v>183</v>
      </c>
      <c r="C9" t="s">
        <v>71</v>
      </c>
      <c r="D9" s="17">
        <v>4</v>
      </c>
      <c r="E9" s="17">
        <v>5</v>
      </c>
      <c r="F9" s="17">
        <v>8</v>
      </c>
      <c r="G9" s="17">
        <v>9</v>
      </c>
      <c r="H9" s="17">
        <v>5</v>
      </c>
      <c r="I9" s="17">
        <f t="shared" si="0"/>
        <v>31</v>
      </c>
      <c r="J9" s="17"/>
    </row>
    <row r="10" spans="1:10" ht="14.25" x14ac:dyDescent="0.2">
      <c r="A10" s="23" t="s">
        <v>190</v>
      </c>
      <c r="B10" t="s">
        <v>191</v>
      </c>
      <c r="C10" t="s">
        <v>126</v>
      </c>
      <c r="D10" s="17">
        <v>9</v>
      </c>
      <c r="E10" s="17">
        <v>9</v>
      </c>
      <c r="F10" s="17">
        <v>9</v>
      </c>
      <c r="G10" s="17">
        <v>3</v>
      </c>
      <c r="H10" s="17">
        <v>2</v>
      </c>
      <c r="I10" s="17">
        <f t="shared" si="0"/>
        <v>32</v>
      </c>
      <c r="J10" s="17"/>
    </row>
    <row r="11" spans="1:10" ht="14.25" x14ac:dyDescent="0.2">
      <c r="A11" s="23" t="s">
        <v>192</v>
      </c>
      <c r="B11" s="23" t="s">
        <v>193</v>
      </c>
      <c r="C11" s="23" t="s">
        <v>39</v>
      </c>
      <c r="D11" s="17">
        <v>8</v>
      </c>
      <c r="E11" s="17">
        <v>1</v>
      </c>
      <c r="F11" s="17">
        <v>5</v>
      </c>
      <c r="G11" s="17">
        <v>9</v>
      </c>
      <c r="H11" s="17">
        <v>9</v>
      </c>
      <c r="I11" s="17">
        <f t="shared" si="0"/>
        <v>32</v>
      </c>
      <c r="J11" s="17"/>
    </row>
    <row r="12" spans="1:10" ht="14.25" x14ac:dyDescent="0.2">
      <c r="A12" s="23" t="s">
        <v>203</v>
      </c>
      <c r="B12" t="s">
        <v>204</v>
      </c>
      <c r="C12" t="s">
        <v>50</v>
      </c>
      <c r="D12" s="17">
        <v>7</v>
      </c>
      <c r="E12" s="17">
        <v>9</v>
      </c>
      <c r="F12" s="17">
        <v>7</v>
      </c>
      <c r="G12" s="17">
        <v>5</v>
      </c>
      <c r="H12" s="17">
        <v>9</v>
      </c>
      <c r="I12" s="17">
        <f t="shared" si="0"/>
        <v>37</v>
      </c>
      <c r="J12" s="17"/>
    </row>
    <row r="13" spans="1:10" ht="14.25" x14ac:dyDescent="0.2">
      <c r="A13" s="23" t="s">
        <v>200</v>
      </c>
      <c r="B13" t="s">
        <v>73</v>
      </c>
      <c r="C13" t="s">
        <v>176</v>
      </c>
      <c r="D13" s="17">
        <v>12</v>
      </c>
      <c r="E13" s="17">
        <v>9</v>
      </c>
      <c r="F13" s="17">
        <v>1</v>
      </c>
      <c r="G13" s="17">
        <v>9</v>
      </c>
      <c r="H13" s="17">
        <v>9</v>
      </c>
      <c r="I13" s="17">
        <f t="shared" si="0"/>
        <v>40</v>
      </c>
      <c r="J13" s="17"/>
    </row>
    <row r="14" spans="1:10" ht="14.25" x14ac:dyDescent="0.2">
      <c r="A14" s="23" t="s">
        <v>196</v>
      </c>
      <c r="B14" t="s">
        <v>197</v>
      </c>
      <c r="C14" t="s">
        <v>76</v>
      </c>
      <c r="D14" s="17">
        <v>11</v>
      </c>
      <c r="E14" s="17">
        <v>9</v>
      </c>
      <c r="F14" s="17">
        <v>9</v>
      </c>
      <c r="G14" s="17">
        <v>6</v>
      </c>
      <c r="H14" s="17">
        <v>7</v>
      </c>
      <c r="I14" s="17">
        <f t="shared" si="0"/>
        <v>42</v>
      </c>
      <c r="J14" s="17"/>
    </row>
    <row r="15" spans="1:10" ht="14.25" x14ac:dyDescent="0.2">
      <c r="A15" s="23" t="s">
        <v>178</v>
      </c>
      <c r="B15" s="23" t="s">
        <v>179</v>
      </c>
      <c r="C15" s="23" t="s">
        <v>50</v>
      </c>
      <c r="D15" s="17">
        <v>14</v>
      </c>
      <c r="E15" s="17">
        <v>8</v>
      </c>
      <c r="F15" s="17">
        <v>9</v>
      </c>
      <c r="G15" s="17">
        <v>9</v>
      </c>
      <c r="H15" s="17">
        <v>3</v>
      </c>
      <c r="I15" s="17">
        <f t="shared" si="0"/>
        <v>43</v>
      </c>
      <c r="J15" s="17"/>
    </row>
    <row r="16" spans="1:10" ht="14.25" x14ac:dyDescent="0.2">
      <c r="A16" s="23" t="s">
        <v>174</v>
      </c>
      <c r="B16" t="s">
        <v>175</v>
      </c>
      <c r="C16" t="s">
        <v>176</v>
      </c>
      <c r="D16" s="17">
        <v>13</v>
      </c>
      <c r="E16" s="17">
        <v>7</v>
      </c>
      <c r="F16" s="17">
        <v>9</v>
      </c>
      <c r="G16" s="17">
        <v>7</v>
      </c>
      <c r="H16" s="17">
        <v>9</v>
      </c>
      <c r="I16" s="17">
        <f t="shared" si="0"/>
        <v>45</v>
      </c>
      <c r="J16" s="17"/>
    </row>
    <row r="17" spans="1:10" ht="14.25" x14ac:dyDescent="0.2">
      <c r="A17" s="23" t="s">
        <v>184</v>
      </c>
      <c r="B17" s="23" t="s">
        <v>185</v>
      </c>
      <c r="C17" s="23" t="s">
        <v>39</v>
      </c>
      <c r="D17" s="17">
        <v>10</v>
      </c>
      <c r="E17" s="17">
        <v>9</v>
      </c>
      <c r="F17" s="17">
        <v>9</v>
      </c>
      <c r="G17" s="17">
        <v>9</v>
      </c>
      <c r="H17" s="17">
        <v>9</v>
      </c>
      <c r="I17" s="17">
        <f t="shared" si="0"/>
        <v>46</v>
      </c>
      <c r="J17" s="17"/>
    </row>
    <row r="18" spans="1:10" ht="14.25" x14ac:dyDescent="0.2">
      <c r="A18" s="23" t="s">
        <v>205</v>
      </c>
      <c r="B18" t="s">
        <v>206</v>
      </c>
      <c r="C18" t="s">
        <v>71</v>
      </c>
      <c r="D18" s="17">
        <v>16</v>
      </c>
      <c r="E18" s="17">
        <v>9</v>
      </c>
      <c r="F18" s="17">
        <v>4</v>
      </c>
      <c r="G18" s="17">
        <v>9</v>
      </c>
      <c r="H18" s="17">
        <v>9</v>
      </c>
      <c r="I18" s="17">
        <f t="shared" si="0"/>
        <v>47</v>
      </c>
      <c r="J18" s="17"/>
    </row>
    <row r="19" spans="1:10" ht="14.25" x14ac:dyDescent="0.2">
      <c r="A19" s="23" t="s">
        <v>194</v>
      </c>
      <c r="B19" t="s">
        <v>195</v>
      </c>
      <c r="C19" t="s">
        <v>71</v>
      </c>
      <c r="D19" s="17">
        <v>15</v>
      </c>
      <c r="E19" s="17">
        <v>9</v>
      </c>
      <c r="F19" s="17">
        <v>9</v>
      </c>
      <c r="G19" s="17">
        <v>9</v>
      </c>
      <c r="H19" s="17">
        <v>9</v>
      </c>
      <c r="I19" s="17">
        <f t="shared" si="0"/>
        <v>51</v>
      </c>
      <c r="J19" s="17"/>
    </row>
    <row r="20" spans="1:10" ht="14.25" x14ac:dyDescent="0.2">
      <c r="A20" s="23" t="s">
        <v>170</v>
      </c>
      <c r="B20" s="23" t="s">
        <v>171</v>
      </c>
      <c r="C20" s="23" t="s">
        <v>42</v>
      </c>
      <c r="D20" s="17">
        <v>17</v>
      </c>
      <c r="E20" s="17">
        <v>9</v>
      </c>
      <c r="F20" s="17">
        <v>9</v>
      </c>
      <c r="G20" s="17">
        <v>9</v>
      </c>
      <c r="H20" s="17">
        <v>8</v>
      </c>
      <c r="I20" s="17">
        <f t="shared" si="0"/>
        <v>52</v>
      </c>
      <c r="J20" s="17"/>
    </row>
    <row r="21" spans="1:10" ht="14.25" x14ac:dyDescent="0.2">
      <c r="A21" s="23" t="s">
        <v>198</v>
      </c>
      <c r="B21" t="s">
        <v>199</v>
      </c>
      <c r="C21" t="s">
        <v>176</v>
      </c>
      <c r="D21" s="17">
        <v>18</v>
      </c>
      <c r="E21" s="17">
        <v>9</v>
      </c>
      <c r="F21" s="17">
        <v>9</v>
      </c>
      <c r="G21" s="17">
        <v>9</v>
      </c>
      <c r="H21" s="17">
        <v>9</v>
      </c>
      <c r="I21" s="17">
        <f t="shared" si="0"/>
        <v>54</v>
      </c>
      <c r="J21" s="17"/>
    </row>
    <row r="22" spans="1:10" ht="14.25" x14ac:dyDescent="0.2">
      <c r="A22" s="23" t="s">
        <v>22</v>
      </c>
      <c r="B22" s="23" t="s">
        <v>68</v>
      </c>
      <c r="C22" s="23" t="s">
        <v>42</v>
      </c>
      <c r="D22" s="17">
        <v>19</v>
      </c>
      <c r="E22" s="17">
        <v>9</v>
      </c>
      <c r="F22" s="17">
        <v>9</v>
      </c>
      <c r="G22" s="17">
        <v>9</v>
      </c>
      <c r="H22" s="17">
        <v>9</v>
      </c>
      <c r="I22" s="17">
        <f t="shared" si="0"/>
        <v>55</v>
      </c>
      <c r="J22" s="17"/>
    </row>
    <row r="23" spans="1:10" ht="14.25" x14ac:dyDescent="0.2">
      <c r="A23" s="23" t="s">
        <v>180</v>
      </c>
      <c r="B23" t="s">
        <v>181</v>
      </c>
      <c r="C23" t="s">
        <v>71</v>
      </c>
      <c r="D23" s="17">
        <v>20</v>
      </c>
      <c r="E23" s="17">
        <v>9</v>
      </c>
      <c r="F23" s="17">
        <v>9</v>
      </c>
      <c r="G23" s="17">
        <v>9</v>
      </c>
      <c r="H23" s="17">
        <v>9</v>
      </c>
      <c r="I23" s="17">
        <f t="shared" si="0"/>
        <v>56</v>
      </c>
      <c r="J23" s="17"/>
    </row>
    <row r="24" spans="1:10" ht="14.25" x14ac:dyDescent="0.2">
      <c r="A24" s="23" t="s">
        <v>177</v>
      </c>
      <c r="B24" t="s">
        <v>60</v>
      </c>
      <c r="C24" t="s">
        <v>76</v>
      </c>
      <c r="D24" s="17">
        <v>21</v>
      </c>
      <c r="E24" s="17">
        <v>9</v>
      </c>
      <c r="F24" s="17">
        <v>9</v>
      </c>
      <c r="G24" s="17">
        <v>9</v>
      </c>
      <c r="H24" s="17">
        <v>9</v>
      </c>
      <c r="I24" s="17">
        <f t="shared" si="0"/>
        <v>57</v>
      </c>
      <c r="J24" s="17"/>
    </row>
  </sheetData>
  <sortState ref="A4:I24">
    <sortCondition ref="I4:I24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I8" sqref="I8"/>
    </sheetView>
  </sheetViews>
  <sheetFormatPr defaultRowHeight="12.75" x14ac:dyDescent="0.2"/>
  <cols>
    <col min="1" max="1" width="17.5" customWidth="1"/>
    <col min="2" max="2" width="21.125" customWidth="1"/>
    <col min="3" max="3" width="27" customWidth="1"/>
    <col min="4" max="4" width="5.125" customWidth="1"/>
    <col min="5" max="5" width="5.375" customWidth="1"/>
    <col min="6" max="6" width="4.375" customWidth="1"/>
    <col min="7" max="7" width="4.625" customWidth="1"/>
    <col min="8" max="8" width="5.375" customWidth="1"/>
  </cols>
  <sheetData>
    <row r="1" spans="1:9" ht="15.75" x14ac:dyDescent="0.25">
      <c r="A1" s="14" t="s">
        <v>31</v>
      </c>
      <c r="B1" s="12"/>
      <c r="C1" s="12"/>
      <c r="D1" s="12"/>
      <c r="E1" s="12"/>
      <c r="F1" s="12"/>
      <c r="G1" s="12"/>
      <c r="I1" s="15" t="s">
        <v>33</v>
      </c>
    </row>
    <row r="2" spans="1:9" ht="15" x14ac:dyDescent="0.2">
      <c r="A2" s="12"/>
      <c r="B2" s="12"/>
      <c r="C2" s="12"/>
      <c r="D2" s="12"/>
      <c r="E2" s="12"/>
      <c r="F2" s="12"/>
      <c r="G2" s="12"/>
    </row>
    <row r="3" spans="1:9" ht="46.5" x14ac:dyDescent="0.2">
      <c r="A3" s="16" t="s">
        <v>12</v>
      </c>
      <c r="B3" s="16" t="s">
        <v>11</v>
      </c>
      <c r="C3" s="24" t="s">
        <v>14</v>
      </c>
      <c r="D3" s="18" t="s">
        <v>2</v>
      </c>
      <c r="E3" s="19" t="s">
        <v>3</v>
      </c>
      <c r="F3" s="19" t="s">
        <v>4</v>
      </c>
      <c r="G3" s="19" t="s">
        <v>5</v>
      </c>
      <c r="H3" s="21" t="s">
        <v>6</v>
      </c>
      <c r="I3" s="21" t="s">
        <v>1</v>
      </c>
    </row>
    <row r="4" spans="1:9" ht="14.25" x14ac:dyDescent="0.2">
      <c r="A4" t="s">
        <v>82</v>
      </c>
      <c r="B4" t="s">
        <v>83</v>
      </c>
      <c r="C4" t="s">
        <v>50</v>
      </c>
      <c r="D4" s="17">
        <v>4</v>
      </c>
      <c r="E4" s="17">
        <v>1</v>
      </c>
      <c r="F4" s="17">
        <v>2</v>
      </c>
      <c r="G4" s="17">
        <v>5</v>
      </c>
      <c r="H4" s="17">
        <f>SUM(D4:G4)</f>
        <v>12</v>
      </c>
      <c r="I4" s="17" t="s">
        <v>209</v>
      </c>
    </row>
    <row r="5" spans="1:9" ht="14.25" x14ac:dyDescent="0.2">
      <c r="A5" t="s">
        <v>82</v>
      </c>
      <c r="B5" t="s">
        <v>123</v>
      </c>
      <c r="C5" t="s">
        <v>50</v>
      </c>
      <c r="D5" s="17">
        <v>7</v>
      </c>
      <c r="E5" s="17">
        <v>2</v>
      </c>
      <c r="F5" s="17">
        <v>1</v>
      </c>
      <c r="G5" s="17">
        <v>4</v>
      </c>
      <c r="H5" s="17">
        <f>SUM(D5:G5)</f>
        <v>14</v>
      </c>
      <c r="I5" s="17" t="s">
        <v>210</v>
      </c>
    </row>
    <row r="6" spans="1:9" ht="14.25" x14ac:dyDescent="0.2">
      <c r="A6" t="s">
        <v>137</v>
      </c>
      <c r="B6" t="s">
        <v>138</v>
      </c>
      <c r="C6" t="s">
        <v>39</v>
      </c>
      <c r="D6" s="17">
        <v>10</v>
      </c>
      <c r="E6" s="17">
        <v>3</v>
      </c>
      <c r="F6" s="17">
        <v>4</v>
      </c>
      <c r="G6" s="17">
        <v>1</v>
      </c>
      <c r="H6" s="17">
        <f>SUM(D6:G6)</f>
        <v>18</v>
      </c>
      <c r="I6" s="17" t="s">
        <v>211</v>
      </c>
    </row>
    <row r="7" spans="1:9" ht="14.25" x14ac:dyDescent="0.2">
      <c r="A7" t="s">
        <v>148</v>
      </c>
      <c r="B7" t="s">
        <v>149</v>
      </c>
      <c r="C7" t="s">
        <v>58</v>
      </c>
      <c r="D7" s="17">
        <v>3</v>
      </c>
      <c r="E7" s="17">
        <v>6</v>
      </c>
      <c r="F7" s="17">
        <v>5</v>
      </c>
      <c r="G7" s="17">
        <v>6</v>
      </c>
      <c r="H7" s="17">
        <f>SUM(D7:G7)</f>
        <v>20</v>
      </c>
      <c r="I7" s="17"/>
    </row>
    <row r="8" spans="1:9" ht="14.25" x14ac:dyDescent="0.2">
      <c r="A8" t="s">
        <v>107</v>
      </c>
      <c r="B8" t="s">
        <v>106</v>
      </c>
      <c r="C8" t="s">
        <v>64</v>
      </c>
      <c r="D8" s="17">
        <v>2</v>
      </c>
      <c r="E8" s="17">
        <v>8</v>
      </c>
      <c r="F8" s="17">
        <v>3</v>
      </c>
      <c r="G8" s="17">
        <v>8</v>
      </c>
      <c r="H8" s="17">
        <f>SUM(D8:G8)</f>
        <v>21</v>
      </c>
      <c r="I8" s="17" t="s">
        <v>212</v>
      </c>
    </row>
    <row r="9" spans="1:9" ht="14.25" x14ac:dyDescent="0.2">
      <c r="A9" t="s">
        <v>67</v>
      </c>
      <c r="B9" t="s">
        <v>68</v>
      </c>
      <c r="C9" t="s">
        <v>50</v>
      </c>
      <c r="D9" s="17">
        <v>1</v>
      </c>
      <c r="E9" s="17">
        <v>7</v>
      </c>
      <c r="F9" s="17">
        <v>6</v>
      </c>
      <c r="G9" s="17">
        <v>9</v>
      </c>
      <c r="H9" s="17">
        <f>SUM(D9:G9)</f>
        <v>23</v>
      </c>
      <c r="I9" s="17"/>
    </row>
    <row r="10" spans="1:9" ht="14.25" x14ac:dyDescent="0.2">
      <c r="A10" t="s">
        <v>127</v>
      </c>
      <c r="B10" t="s">
        <v>128</v>
      </c>
      <c r="C10" t="s">
        <v>53</v>
      </c>
      <c r="D10" s="17">
        <v>5</v>
      </c>
      <c r="E10" s="17">
        <v>9</v>
      </c>
      <c r="F10" s="17">
        <v>9</v>
      </c>
      <c r="G10" s="17">
        <v>3</v>
      </c>
      <c r="H10" s="17">
        <f>SUM(D10:G10)</f>
        <v>26</v>
      </c>
      <c r="I10" s="17"/>
    </row>
    <row r="11" spans="1:9" ht="14.25" x14ac:dyDescent="0.2">
      <c r="A11" t="s">
        <v>48</v>
      </c>
      <c r="B11" t="s">
        <v>49</v>
      </c>
      <c r="C11" t="s">
        <v>50</v>
      </c>
      <c r="D11" s="17">
        <v>6</v>
      </c>
      <c r="E11" s="17">
        <v>5</v>
      </c>
      <c r="F11" s="17">
        <v>7</v>
      </c>
      <c r="G11" s="17">
        <v>9</v>
      </c>
      <c r="H11" s="17">
        <f>SUM(D11:G11)</f>
        <v>27</v>
      </c>
      <c r="I11" s="17"/>
    </row>
    <row r="12" spans="1:9" ht="14.25" x14ac:dyDescent="0.2">
      <c r="A12" t="s">
        <v>51</v>
      </c>
      <c r="B12" t="s">
        <v>52</v>
      </c>
      <c r="C12" t="s">
        <v>53</v>
      </c>
      <c r="D12" s="17">
        <v>8</v>
      </c>
      <c r="E12" s="17">
        <v>4</v>
      </c>
      <c r="F12" s="17">
        <v>9</v>
      </c>
      <c r="G12" s="17">
        <v>7</v>
      </c>
      <c r="H12" s="17">
        <f>SUM(D12:G12)</f>
        <v>28</v>
      </c>
      <c r="I12" s="17"/>
    </row>
    <row r="13" spans="1:9" ht="14.25" x14ac:dyDescent="0.2">
      <c r="A13" t="s">
        <v>111</v>
      </c>
      <c r="B13" t="s">
        <v>112</v>
      </c>
      <c r="C13" t="s">
        <v>50</v>
      </c>
      <c r="D13" s="17">
        <v>9</v>
      </c>
      <c r="E13" s="17">
        <v>9</v>
      </c>
      <c r="F13" s="17">
        <v>8</v>
      </c>
      <c r="G13" s="17">
        <v>2</v>
      </c>
      <c r="H13" s="17">
        <f>SUM(D13:G13)</f>
        <v>28</v>
      </c>
      <c r="I13" s="17"/>
    </row>
    <row r="14" spans="1:9" ht="14.25" x14ac:dyDescent="0.2">
      <c r="A14" t="s">
        <v>115</v>
      </c>
      <c r="B14" t="s">
        <v>116</v>
      </c>
      <c r="C14" t="s">
        <v>45</v>
      </c>
      <c r="D14" s="17">
        <v>11</v>
      </c>
      <c r="E14" s="17">
        <v>9</v>
      </c>
      <c r="F14" s="17">
        <v>9</v>
      </c>
      <c r="G14" s="17">
        <v>9</v>
      </c>
      <c r="H14" s="17">
        <f>SUM(D14:G14)</f>
        <v>38</v>
      </c>
      <c r="I14" s="17"/>
    </row>
    <row r="15" spans="1:9" ht="14.25" x14ac:dyDescent="0.2">
      <c r="A15" s="23" t="s">
        <v>157</v>
      </c>
      <c r="B15" s="23" t="s">
        <v>128</v>
      </c>
      <c r="C15" s="23" t="s">
        <v>39</v>
      </c>
      <c r="D15" s="17">
        <v>12</v>
      </c>
      <c r="E15" s="17">
        <v>9</v>
      </c>
      <c r="F15" s="17">
        <v>9</v>
      </c>
      <c r="G15" s="17">
        <v>9</v>
      </c>
      <c r="H15" s="17">
        <f>SUM(D15:G15)</f>
        <v>39</v>
      </c>
      <c r="I15" s="17"/>
    </row>
    <row r="16" spans="1:9" ht="14.25" x14ac:dyDescent="0.2">
      <c r="A16" t="s">
        <v>95</v>
      </c>
      <c r="B16" t="s">
        <v>96</v>
      </c>
      <c r="C16" t="s">
        <v>71</v>
      </c>
      <c r="D16" s="17">
        <v>13</v>
      </c>
      <c r="E16" s="17">
        <v>9</v>
      </c>
      <c r="F16" s="17">
        <v>9</v>
      </c>
      <c r="G16" s="17">
        <v>9</v>
      </c>
      <c r="H16" s="17">
        <f>SUM(D16:G16)</f>
        <v>40</v>
      </c>
      <c r="I16" s="17"/>
    </row>
    <row r="17" spans="1:9" ht="14.25" x14ac:dyDescent="0.2">
      <c r="A17" t="s">
        <v>155</v>
      </c>
      <c r="B17" t="s">
        <v>156</v>
      </c>
      <c r="C17" t="s">
        <v>53</v>
      </c>
      <c r="D17" s="17">
        <v>14</v>
      </c>
      <c r="E17" s="17">
        <v>9</v>
      </c>
      <c r="F17" s="17">
        <v>9</v>
      </c>
      <c r="G17" s="17">
        <v>9</v>
      </c>
      <c r="H17" s="17">
        <f>SUM(D17:G17)</f>
        <v>41</v>
      </c>
      <c r="I17" s="17"/>
    </row>
    <row r="18" spans="1:9" ht="14.25" x14ac:dyDescent="0.2">
      <c r="A18" t="s">
        <v>69</v>
      </c>
      <c r="B18" t="s">
        <v>70</v>
      </c>
      <c r="C18" t="s">
        <v>71</v>
      </c>
      <c r="D18" s="17">
        <v>15</v>
      </c>
      <c r="E18" s="17">
        <v>9</v>
      </c>
      <c r="F18" s="17">
        <v>9</v>
      </c>
      <c r="G18" s="17">
        <v>9</v>
      </c>
      <c r="H18" s="17">
        <f>SUM(D18:G18)</f>
        <v>42</v>
      </c>
      <c r="I18" s="17"/>
    </row>
    <row r="19" spans="1:9" ht="14.25" x14ac:dyDescent="0.2">
      <c r="A19" t="s">
        <v>84</v>
      </c>
      <c r="B19" t="s">
        <v>85</v>
      </c>
      <c r="C19" t="s">
        <v>58</v>
      </c>
      <c r="D19" s="17">
        <v>16</v>
      </c>
      <c r="E19" s="17">
        <v>9</v>
      </c>
      <c r="F19" s="17">
        <v>9</v>
      </c>
      <c r="G19" s="17">
        <v>9</v>
      </c>
      <c r="H19" s="17">
        <f>SUM(D19:G19)</f>
        <v>43</v>
      </c>
      <c r="I19" s="17"/>
    </row>
    <row r="20" spans="1:9" ht="14.25" x14ac:dyDescent="0.2">
      <c r="A20" t="s">
        <v>40</v>
      </c>
      <c r="B20" t="s">
        <v>41</v>
      </c>
      <c r="C20" t="s">
        <v>42</v>
      </c>
      <c r="D20" s="17">
        <v>17</v>
      </c>
      <c r="E20" s="17">
        <v>9</v>
      </c>
      <c r="F20" s="17">
        <v>9</v>
      </c>
      <c r="G20" s="17">
        <v>9</v>
      </c>
      <c r="H20" s="17">
        <f>SUM(D20:G20)</f>
        <v>44</v>
      </c>
      <c r="I20" s="17"/>
    </row>
    <row r="21" spans="1:9" ht="14.25" x14ac:dyDescent="0.2">
      <c r="A21" t="s">
        <v>139</v>
      </c>
      <c r="B21" t="s">
        <v>140</v>
      </c>
      <c r="C21" t="s">
        <v>50</v>
      </c>
      <c r="D21" s="17">
        <v>18</v>
      </c>
      <c r="E21" s="17">
        <v>9</v>
      </c>
      <c r="F21" s="17">
        <v>9</v>
      </c>
      <c r="G21" s="17">
        <v>9</v>
      </c>
      <c r="H21" s="17">
        <f>SUM(D21:G21)</f>
        <v>45</v>
      </c>
      <c r="I21" s="17"/>
    </row>
    <row r="22" spans="1:9" ht="14.25" x14ac:dyDescent="0.2">
      <c r="A22" t="s">
        <v>166</v>
      </c>
      <c r="B22" t="s">
        <v>167</v>
      </c>
      <c r="C22" t="s">
        <v>42</v>
      </c>
      <c r="D22" s="17">
        <v>19</v>
      </c>
      <c r="E22" s="17">
        <v>9</v>
      </c>
      <c r="F22" s="17">
        <v>9</v>
      </c>
      <c r="G22" s="17">
        <v>9</v>
      </c>
      <c r="H22" s="17">
        <f>SUM(D22:G22)</f>
        <v>46</v>
      </c>
      <c r="I22" s="17"/>
    </row>
    <row r="23" spans="1:9" ht="14.25" x14ac:dyDescent="0.2">
      <c r="A23" t="s">
        <v>48</v>
      </c>
      <c r="B23" t="s">
        <v>145</v>
      </c>
      <c r="C23" t="s">
        <v>146</v>
      </c>
      <c r="D23" s="17">
        <v>20</v>
      </c>
      <c r="E23" s="17">
        <v>9</v>
      </c>
      <c r="F23" s="17">
        <v>9</v>
      </c>
      <c r="G23" s="17">
        <v>9</v>
      </c>
      <c r="H23" s="17">
        <f>SUM(D23:G23)</f>
        <v>47</v>
      </c>
      <c r="I23" s="17"/>
    </row>
    <row r="24" spans="1:9" ht="14.25" x14ac:dyDescent="0.2">
      <c r="A24" t="s">
        <v>129</v>
      </c>
      <c r="B24" t="s">
        <v>130</v>
      </c>
      <c r="C24" t="s">
        <v>58</v>
      </c>
      <c r="D24" s="17">
        <v>21</v>
      </c>
      <c r="E24" s="17">
        <v>9</v>
      </c>
      <c r="F24" s="17">
        <v>9</v>
      </c>
      <c r="G24" s="17">
        <v>9</v>
      </c>
      <c r="H24" s="17">
        <f>SUM(D24:G24)</f>
        <v>48</v>
      </c>
      <c r="I24" s="17"/>
    </row>
    <row r="25" spans="1:9" ht="14.25" x14ac:dyDescent="0.2">
      <c r="A25" s="17"/>
      <c r="B25" s="17"/>
      <c r="C25" s="17"/>
      <c r="D25" s="17"/>
      <c r="E25" s="17"/>
      <c r="F25" s="17"/>
      <c r="G25" s="17"/>
      <c r="H25" s="17">
        <f t="shared" ref="H21:H26" si="0">SUM(D25:G25)</f>
        <v>0</v>
      </c>
      <c r="I25" s="17"/>
    </row>
    <row r="26" spans="1:9" ht="14.25" x14ac:dyDescent="0.2">
      <c r="A26" s="17"/>
      <c r="B26" s="17"/>
      <c r="C26" s="17"/>
      <c r="D26" s="17"/>
      <c r="E26" s="17"/>
      <c r="F26" s="17"/>
      <c r="G26" s="17"/>
      <c r="H26" s="17">
        <f t="shared" si="0"/>
        <v>0</v>
      </c>
      <c r="I26" s="17"/>
    </row>
  </sheetData>
  <sortState ref="A4:H24">
    <sortCondition ref="H4:H24"/>
    <sortCondition ref="D4:D24"/>
  </sortState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J6" sqref="J6"/>
    </sheetView>
  </sheetViews>
  <sheetFormatPr defaultRowHeight="12.75" x14ac:dyDescent="0.2"/>
  <cols>
    <col min="1" max="1" width="18.25" customWidth="1"/>
    <col min="2" max="2" width="15.875" customWidth="1"/>
    <col min="3" max="3" width="13.25" customWidth="1"/>
    <col min="4" max="4" width="6" customWidth="1"/>
    <col min="5" max="5" width="4.625" customWidth="1"/>
    <col min="6" max="6" width="5.625" customWidth="1"/>
    <col min="7" max="7" width="4" customWidth="1"/>
    <col min="8" max="8" width="4.75" customWidth="1"/>
    <col min="9" max="9" width="5.375" customWidth="1"/>
  </cols>
  <sheetData>
    <row r="1" spans="1:10" x14ac:dyDescent="0.2">
      <c r="A1" s="24" t="s">
        <v>31</v>
      </c>
    </row>
    <row r="3" spans="1:10" ht="46.5" x14ac:dyDescent="0.2">
      <c r="A3" s="16" t="s">
        <v>12</v>
      </c>
      <c r="B3" s="16" t="s">
        <v>11</v>
      </c>
      <c r="C3" s="24" t="s">
        <v>14</v>
      </c>
      <c r="D3" s="18" t="s">
        <v>2</v>
      </c>
      <c r="E3" s="19" t="s">
        <v>3</v>
      </c>
      <c r="F3" s="19" t="s">
        <v>4</v>
      </c>
      <c r="G3" s="19" t="s">
        <v>5</v>
      </c>
      <c r="H3" s="20" t="s">
        <v>13</v>
      </c>
      <c r="I3" s="21" t="s">
        <v>6</v>
      </c>
      <c r="J3" s="21" t="s">
        <v>1</v>
      </c>
    </row>
    <row r="4" spans="1:10" ht="14.25" x14ac:dyDescent="0.2">
      <c r="A4" s="23" t="s">
        <v>190</v>
      </c>
      <c r="B4" t="s">
        <v>191</v>
      </c>
      <c r="C4" t="s">
        <v>126</v>
      </c>
      <c r="D4" s="17">
        <v>4</v>
      </c>
      <c r="E4" s="17">
        <v>1</v>
      </c>
      <c r="F4" s="17">
        <v>2</v>
      </c>
      <c r="G4" s="17">
        <v>3</v>
      </c>
      <c r="H4" s="17"/>
      <c r="I4" s="17">
        <f>SUM(D4:H4)</f>
        <v>10</v>
      </c>
      <c r="J4" s="17" t="s">
        <v>209</v>
      </c>
    </row>
    <row r="5" spans="1:10" ht="14.25" x14ac:dyDescent="0.2">
      <c r="A5" s="23" t="s">
        <v>182</v>
      </c>
      <c r="B5" t="s">
        <v>183</v>
      </c>
      <c r="C5" t="s">
        <v>71</v>
      </c>
      <c r="D5" s="17">
        <v>2</v>
      </c>
      <c r="E5" s="17">
        <v>2</v>
      </c>
      <c r="F5" s="17">
        <v>1</v>
      </c>
      <c r="G5" s="17">
        <v>6</v>
      </c>
      <c r="H5" s="17"/>
      <c r="I5" s="17">
        <f>SUM(D5:H5)</f>
        <v>11</v>
      </c>
      <c r="J5" s="17" t="s">
        <v>210</v>
      </c>
    </row>
    <row r="6" spans="1:10" ht="14.25" x14ac:dyDescent="0.2">
      <c r="A6" s="23" t="s">
        <v>186</v>
      </c>
      <c r="B6" t="s">
        <v>57</v>
      </c>
      <c r="C6" t="s">
        <v>50</v>
      </c>
      <c r="D6" s="17">
        <v>1</v>
      </c>
      <c r="E6" s="17">
        <v>4</v>
      </c>
      <c r="F6" s="17">
        <v>3</v>
      </c>
      <c r="G6" s="17">
        <v>4</v>
      </c>
      <c r="H6" s="17"/>
      <c r="I6" s="17">
        <f>SUM(D6:H6)</f>
        <v>12</v>
      </c>
      <c r="J6" s="17" t="s">
        <v>211</v>
      </c>
    </row>
    <row r="7" spans="1:10" ht="14.25" x14ac:dyDescent="0.2">
      <c r="A7" s="23" t="s">
        <v>203</v>
      </c>
      <c r="B7" t="s">
        <v>204</v>
      </c>
      <c r="C7" t="s">
        <v>50</v>
      </c>
      <c r="D7" s="17">
        <v>6</v>
      </c>
      <c r="E7" s="17">
        <v>3</v>
      </c>
      <c r="F7" s="17">
        <v>5</v>
      </c>
      <c r="G7" s="17">
        <v>2</v>
      </c>
      <c r="H7" s="17"/>
      <c r="I7" s="17">
        <f>SUM(D7:H7)</f>
        <v>16</v>
      </c>
      <c r="J7" s="17"/>
    </row>
    <row r="8" spans="1:10" ht="14.25" x14ac:dyDescent="0.2">
      <c r="A8" s="23" t="s">
        <v>187</v>
      </c>
      <c r="B8" s="23" t="s">
        <v>188</v>
      </c>
      <c r="C8" s="23" t="s">
        <v>39</v>
      </c>
      <c r="D8" s="17">
        <v>5</v>
      </c>
      <c r="E8" s="17">
        <v>9</v>
      </c>
      <c r="F8" s="17">
        <v>4</v>
      </c>
      <c r="G8" s="17">
        <v>7</v>
      </c>
      <c r="H8" s="17"/>
      <c r="I8" s="17">
        <f>SUM(D8:H8)</f>
        <v>25</v>
      </c>
      <c r="J8" s="17"/>
    </row>
    <row r="9" spans="1:10" ht="14.25" x14ac:dyDescent="0.2">
      <c r="A9" s="23" t="s">
        <v>172</v>
      </c>
      <c r="B9" s="23" t="s">
        <v>173</v>
      </c>
      <c r="C9" s="23" t="s">
        <v>50</v>
      </c>
      <c r="D9" s="17">
        <v>3</v>
      </c>
      <c r="E9" s="17">
        <v>9</v>
      </c>
      <c r="F9" s="17">
        <v>6</v>
      </c>
      <c r="G9" s="17">
        <v>8</v>
      </c>
      <c r="H9" s="17"/>
      <c r="I9" s="17">
        <f>SUM(D9:H9)</f>
        <v>26</v>
      </c>
      <c r="J9" s="17"/>
    </row>
    <row r="10" spans="1:10" ht="14.25" x14ac:dyDescent="0.2">
      <c r="A10" s="23" t="s">
        <v>184</v>
      </c>
      <c r="B10" s="23" t="s">
        <v>185</v>
      </c>
      <c r="C10" s="23" t="s">
        <v>39</v>
      </c>
      <c r="D10" s="17">
        <v>10</v>
      </c>
      <c r="E10" s="17">
        <v>5</v>
      </c>
      <c r="F10" s="17">
        <v>8</v>
      </c>
      <c r="G10" s="17">
        <v>5</v>
      </c>
      <c r="H10" s="17"/>
      <c r="I10" s="17">
        <f>SUM(D10:H10)</f>
        <v>28</v>
      </c>
      <c r="J10" s="17"/>
    </row>
    <row r="11" spans="1:10" ht="14.25" x14ac:dyDescent="0.2">
      <c r="A11" s="23" t="s">
        <v>174</v>
      </c>
      <c r="B11" t="s">
        <v>175</v>
      </c>
      <c r="C11" t="s">
        <v>176</v>
      </c>
      <c r="D11" s="17">
        <v>13</v>
      </c>
      <c r="E11" s="17">
        <v>7</v>
      </c>
      <c r="F11" s="17">
        <v>9</v>
      </c>
      <c r="G11" s="17">
        <v>1</v>
      </c>
      <c r="H11" s="17"/>
      <c r="I11" s="17">
        <f>SUM(D11:H11)</f>
        <v>30</v>
      </c>
      <c r="J11" s="17"/>
    </row>
    <row r="12" spans="1:10" ht="14.25" x14ac:dyDescent="0.2">
      <c r="A12" s="23" t="s">
        <v>201</v>
      </c>
      <c r="B12" t="s">
        <v>49</v>
      </c>
      <c r="C12" t="s">
        <v>202</v>
      </c>
      <c r="D12" s="17">
        <v>7</v>
      </c>
      <c r="E12" s="17">
        <v>9</v>
      </c>
      <c r="F12" s="17">
        <v>9</v>
      </c>
      <c r="G12" s="17">
        <v>9</v>
      </c>
      <c r="H12" s="17"/>
      <c r="I12" s="17">
        <f>SUM(D12:H12)</f>
        <v>34</v>
      </c>
      <c r="J12" s="17"/>
    </row>
    <row r="13" spans="1:10" ht="14.25" x14ac:dyDescent="0.2">
      <c r="A13" s="23" t="s">
        <v>189</v>
      </c>
      <c r="B13" t="s">
        <v>73</v>
      </c>
      <c r="C13" t="s">
        <v>64</v>
      </c>
      <c r="D13" s="17">
        <v>9</v>
      </c>
      <c r="E13" s="17">
        <v>9</v>
      </c>
      <c r="F13" s="17">
        <v>7</v>
      </c>
      <c r="G13" s="17">
        <v>9</v>
      </c>
      <c r="H13" s="17"/>
      <c r="I13" s="17">
        <f>SUM(D13:H13)</f>
        <v>34</v>
      </c>
      <c r="J13" s="17" t="s">
        <v>213</v>
      </c>
    </row>
    <row r="14" spans="1:10" ht="14.25" x14ac:dyDescent="0.2">
      <c r="A14" s="23" t="s">
        <v>196</v>
      </c>
      <c r="B14" t="s">
        <v>197</v>
      </c>
      <c r="C14" t="s">
        <v>76</v>
      </c>
      <c r="D14" s="17">
        <v>8</v>
      </c>
      <c r="E14" s="17">
        <v>9</v>
      </c>
      <c r="F14" s="17">
        <v>9</v>
      </c>
      <c r="G14" s="17">
        <v>9</v>
      </c>
      <c r="H14" s="17"/>
      <c r="I14" s="17">
        <f>SUM(D14:H14)</f>
        <v>35</v>
      </c>
      <c r="J14" s="17"/>
    </row>
    <row r="15" spans="1:10" ht="14.25" x14ac:dyDescent="0.2">
      <c r="A15" s="23" t="s">
        <v>178</v>
      </c>
      <c r="B15" s="23" t="s">
        <v>179</v>
      </c>
      <c r="C15" s="23" t="s">
        <v>50</v>
      </c>
      <c r="D15" s="17">
        <v>12</v>
      </c>
      <c r="E15" s="17">
        <v>6</v>
      </c>
      <c r="F15" s="17">
        <v>9</v>
      </c>
      <c r="G15" s="17">
        <v>9</v>
      </c>
      <c r="H15" s="17"/>
      <c r="I15" s="17">
        <f>SUM(D15:H15)</f>
        <v>36</v>
      </c>
      <c r="J15" s="17"/>
    </row>
    <row r="16" spans="1:10" ht="14.25" x14ac:dyDescent="0.2">
      <c r="A16" s="23" t="s">
        <v>200</v>
      </c>
      <c r="B16" t="s">
        <v>73</v>
      </c>
      <c r="C16" t="s">
        <v>176</v>
      </c>
      <c r="D16" s="17">
        <v>11</v>
      </c>
      <c r="E16" s="17">
        <v>9</v>
      </c>
      <c r="F16" s="17">
        <v>9</v>
      </c>
      <c r="G16" s="17">
        <v>9</v>
      </c>
      <c r="H16" s="17"/>
      <c r="I16" s="17">
        <f>SUM(D16:H16)</f>
        <v>38</v>
      </c>
      <c r="J16" s="17"/>
    </row>
    <row r="17" spans="1:10" ht="14.25" x14ac:dyDescent="0.2">
      <c r="A17" s="23" t="s">
        <v>192</v>
      </c>
      <c r="B17" s="23" t="s">
        <v>193</v>
      </c>
      <c r="C17" s="23" t="s">
        <v>39</v>
      </c>
      <c r="D17" s="17">
        <v>14</v>
      </c>
      <c r="E17" s="17">
        <v>8</v>
      </c>
      <c r="F17" s="17">
        <v>9</v>
      </c>
      <c r="G17" s="17">
        <v>9</v>
      </c>
      <c r="H17" s="17"/>
      <c r="I17" s="17">
        <f>SUM(D17:H17)</f>
        <v>40</v>
      </c>
      <c r="J17" s="17"/>
    </row>
    <row r="18" spans="1:10" ht="14.25" x14ac:dyDescent="0.2">
      <c r="A18" s="17"/>
      <c r="B18" s="17"/>
      <c r="C18" s="17"/>
      <c r="D18" s="17"/>
      <c r="E18" s="17"/>
      <c r="F18" s="17"/>
      <c r="G18" s="17"/>
      <c r="H18" s="17"/>
      <c r="I18" s="17">
        <f t="shared" ref="I4:I21" si="0">SUM(D18:H18)</f>
        <v>0</v>
      </c>
      <c r="J18" s="17"/>
    </row>
    <row r="19" spans="1:10" ht="14.25" x14ac:dyDescent="0.2">
      <c r="A19" s="17"/>
      <c r="B19" s="17"/>
      <c r="C19" s="17"/>
      <c r="D19" s="17"/>
      <c r="E19" s="17"/>
      <c r="F19" s="17"/>
      <c r="G19" s="17"/>
      <c r="H19" s="17"/>
      <c r="I19" s="17">
        <f t="shared" si="0"/>
        <v>0</v>
      </c>
      <c r="J19" s="17"/>
    </row>
    <row r="20" spans="1:10" ht="14.25" x14ac:dyDescent="0.2">
      <c r="A20" s="17"/>
      <c r="B20" s="17"/>
      <c r="C20" s="17"/>
      <c r="D20" s="17"/>
      <c r="E20" s="17"/>
      <c r="F20" s="17"/>
      <c r="G20" s="17"/>
      <c r="H20" s="17"/>
      <c r="I20" s="17">
        <f t="shared" si="0"/>
        <v>0</v>
      </c>
      <c r="J20" s="17"/>
    </row>
    <row r="21" spans="1:10" ht="14.25" x14ac:dyDescent="0.2">
      <c r="A21" s="17"/>
      <c r="B21" s="17"/>
      <c r="C21" s="17"/>
      <c r="D21" s="17"/>
      <c r="E21" s="17"/>
      <c r="F21" s="17"/>
      <c r="G21" s="17"/>
      <c r="H21" s="17"/>
      <c r="I21" s="17">
        <f t="shared" si="0"/>
        <v>0</v>
      </c>
      <c r="J21" s="17"/>
    </row>
  </sheetData>
  <sortState ref="A4:J17">
    <sortCondition ref="I4:I17"/>
    <sortCondition ref="D4:D17"/>
  </sortState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Setup</vt:lpstr>
      <vt:lpstr>Varsity Senate</vt:lpstr>
      <vt:lpstr>Varsity House 1</vt:lpstr>
      <vt:lpstr>Varsity House 2</vt:lpstr>
      <vt:lpstr>Novice Senate</vt:lpstr>
      <vt:lpstr>Novice House 1</vt:lpstr>
      <vt:lpstr>Novice House 2</vt:lpstr>
      <vt:lpstr>JV</vt:lpstr>
      <vt:lpstr>Novice Super</vt:lpstr>
      <vt:lpstr>JV Super</vt:lpstr>
      <vt:lpstr>'JV Super'!Print_Area</vt:lpstr>
      <vt:lpstr>'Varsity House 1'!Print_Area</vt:lpstr>
      <vt:lpstr>'Varsity Senate'!Print_Area</vt:lpstr>
    </vt:vector>
  </TitlesOfParts>
  <Company>National Forensic League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J. Jacobi</dc:creator>
  <cp:lastModifiedBy>Rice, Roberta</cp:lastModifiedBy>
  <cp:lastPrinted>2012-02-10T20:01:02Z</cp:lastPrinted>
  <dcterms:created xsi:type="dcterms:W3CDTF">2010-01-13T14:00:35Z</dcterms:created>
  <dcterms:modified xsi:type="dcterms:W3CDTF">2012-02-11T03:10:38Z</dcterms:modified>
</cp:coreProperties>
</file>